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94E5B16E-1511-4C7D-BE65-B5441C79F27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6"/>
  <c r="Z39" i="7"/>
  <c r="Z39" i="8"/>
  <c r="Y39" i="8"/>
  <c r="Z39" i="9"/>
  <c r="Z39" i="10"/>
  <c r="Y39" i="10"/>
  <c r="Z39" i="11"/>
  <c r="Z39" i="12"/>
  <c r="Y39" i="12"/>
  <c r="Z39" i="13"/>
  <c r="Z39" i="14"/>
  <c r="Y39" i="14"/>
  <c r="Z39" i="15"/>
  <c r="Z39" i="16"/>
  <c r="Y39" i="16"/>
  <c r="Z39" i="17"/>
  <c r="Z39" i="18"/>
  <c r="Z39" i="19"/>
  <c r="Z39" i="20"/>
  <c r="Z39" i="21"/>
  <c r="Z39" i="22"/>
  <c r="Z39" i="23"/>
  <c r="Y39" i="24"/>
  <c r="Z39" i="24" s="1"/>
  <c r="Z39" i="25"/>
  <c r="Z39" i="26"/>
  <c r="Z39" i="27"/>
  <c r="Z39" i="28"/>
  <c r="Y39" i="28"/>
  <c r="Z39" i="29"/>
  <c r="Z39" i="30"/>
  <c r="Y39" i="30"/>
  <c r="Z39" i="31"/>
  <c r="Z39" i="1"/>
  <c r="W39" i="2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H39" i="22"/>
  <c r="W39" i="23"/>
  <c r="Y39" i="23" s="1"/>
  <c r="J39" i="23"/>
  <c r="W39" i="24"/>
  <c r="J39" i="24"/>
  <c r="W39" i="25"/>
  <c r="Y39" i="25" s="1"/>
  <c r="J39" i="25"/>
  <c r="W39" i="26"/>
  <c r="Y39" i="26" s="1"/>
  <c r="J39" i="26"/>
  <c r="W39" i="27"/>
  <c r="Y39" i="27" s="1"/>
  <c r="J39" i="27"/>
  <c r="W39" i="28"/>
  <c r="J39" i="28"/>
  <c r="W39" i="29"/>
  <c r="Y39" i="29" s="1"/>
  <c r="J39" i="29"/>
  <c r="W39" i="30"/>
  <c r="J39" i="30"/>
  <c r="W39" i="31"/>
  <c r="Y39" i="31" s="1"/>
  <c r="J39" i="31"/>
  <c r="W39" i="1"/>
  <c r="Y39" i="1" s="1"/>
  <c r="J39" i="1"/>
  <c r="W38" i="2"/>
  <c r="Q38" i="2"/>
  <c r="O38" i="3"/>
  <c r="I38" i="5"/>
  <c r="E38" i="5"/>
  <c r="E40" i="5" s="1"/>
  <c r="G38" i="6"/>
  <c r="G40" i="6" s="1"/>
  <c r="H39" i="6" s="1"/>
  <c r="V38" i="7"/>
  <c r="R38" i="8"/>
  <c r="S38" i="10"/>
  <c r="I38" i="12"/>
  <c r="Q38" i="15"/>
  <c r="Y38" i="16"/>
  <c r="R38" i="23"/>
  <c r="K38" i="24"/>
  <c r="L38" i="25"/>
  <c r="G38" i="26"/>
  <c r="G40" i="26" s="1"/>
  <c r="H39" i="26" s="1"/>
  <c r="H40" i="26" s="1"/>
  <c r="I39" i="26" s="1"/>
  <c r="W38" i="27"/>
  <c r="G38" i="27"/>
  <c r="G40" i="27" s="1"/>
  <c r="H39" i="27" s="1"/>
  <c r="H40" i="27" s="1"/>
  <c r="I39" i="27" s="1"/>
  <c r="M38" i="28"/>
  <c r="F38" i="28"/>
  <c r="F40" i="28" s="1"/>
  <c r="N38" i="29"/>
  <c r="G38" i="29"/>
  <c r="G40" i="29" s="1"/>
  <c r="H39" i="29" s="1"/>
  <c r="H40" i="29" s="1"/>
  <c r="I39" i="29" s="1"/>
  <c r="P38" i="30"/>
  <c r="N38" i="30"/>
  <c r="W38" i="31"/>
  <c r="P38" i="31"/>
  <c r="Y38" i="1"/>
  <c r="Y40" i="1" s="1"/>
  <c r="R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M38" i="12" s="1"/>
  <c r="L36" i="12"/>
  <c r="K36" i="12"/>
  <c r="J36" i="12"/>
  <c r="I36" i="12"/>
  <c r="H36" i="12"/>
  <c r="G36" i="12"/>
  <c r="F36" i="12"/>
  <c r="E36" i="12"/>
  <c r="E38" i="12" s="1"/>
  <c r="E40" i="12" s="1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N38" i="14" s="1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M38" i="4" s="1"/>
  <c r="L27" i="4"/>
  <c r="K27" i="4"/>
  <c r="J27" i="4"/>
  <c r="I27" i="4"/>
  <c r="H27" i="4"/>
  <c r="G27" i="4"/>
  <c r="G38" i="4" s="1"/>
  <c r="G40" i="4" s="1"/>
  <c r="H39" i="4" s="1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Y38" i="8" s="1"/>
  <c r="X27" i="8"/>
  <c r="X38" i="8" s="1"/>
  <c r="X40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R38" i="9" s="1"/>
  <c r="Q27" i="9"/>
  <c r="Q38" i="9" s="1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J38" i="10" s="1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K38" i="11" s="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K38" i="13" s="1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T38" i="15" s="1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D38" i="15" s="1"/>
  <c r="D40" i="15" s="1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U38" i="18" s="1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U38" i="19" s="1"/>
  <c r="T27" i="19"/>
  <c r="S27" i="19"/>
  <c r="S38" i="19" s="1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C38" i="20" s="1"/>
  <c r="C40" i="20" s="1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E38" i="27" s="1"/>
  <c r="E40" i="27" s="1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Z17" i="2"/>
  <c r="Y17" i="2"/>
  <c r="X17" i="2"/>
  <c r="W17" i="2"/>
  <c r="V17" i="2"/>
  <c r="U17" i="2"/>
  <c r="T17" i="2"/>
  <c r="S17" i="2"/>
  <c r="S38" i="2" s="1"/>
  <c r="R17" i="2"/>
  <c r="Q17" i="2"/>
  <c r="P17" i="2"/>
  <c r="O17" i="2"/>
  <c r="O38" i="2" s="1"/>
  <c r="N17" i="2"/>
  <c r="M17" i="2"/>
  <c r="L17" i="2"/>
  <c r="K17" i="2"/>
  <c r="K38" i="2" s="1"/>
  <c r="J17" i="2"/>
  <c r="I17" i="2"/>
  <c r="H17" i="2"/>
  <c r="H38" i="2" s="1"/>
  <c r="G17" i="2"/>
  <c r="G38" i="2" s="1"/>
  <c r="G40" i="2" s="1"/>
  <c r="H39" i="2" s="1"/>
  <c r="F17" i="2"/>
  <c r="E17" i="2"/>
  <c r="D17" i="2"/>
  <c r="C17" i="2"/>
  <c r="C38" i="2" s="1"/>
  <c r="C40" i="2" s="1"/>
  <c r="AA17" i="3"/>
  <c r="Y17" i="3"/>
  <c r="Y38" i="3" s="1"/>
  <c r="Y40" i="3" s="1"/>
  <c r="X17" i="3"/>
  <c r="W17" i="3"/>
  <c r="V17" i="3"/>
  <c r="U17" i="3"/>
  <c r="U38" i="3" s="1"/>
  <c r="T17" i="3"/>
  <c r="T38" i="3" s="1"/>
  <c r="S17" i="3"/>
  <c r="S38" i="3" s="1"/>
  <c r="R17" i="3"/>
  <c r="Q17" i="3"/>
  <c r="P17" i="3"/>
  <c r="O17" i="3"/>
  <c r="N17" i="3"/>
  <c r="M17" i="3"/>
  <c r="L17" i="3"/>
  <c r="L38" i="3" s="1"/>
  <c r="K17" i="3"/>
  <c r="K38" i="3" s="1"/>
  <c r="J17" i="3"/>
  <c r="I17" i="3"/>
  <c r="I38" i="3" s="1"/>
  <c r="H17" i="3"/>
  <c r="G17" i="3"/>
  <c r="F17" i="3"/>
  <c r="E17" i="3"/>
  <c r="D17" i="3"/>
  <c r="D38" i="3" s="1"/>
  <c r="D40" i="3" s="1"/>
  <c r="C17" i="3"/>
  <c r="C38" i="3" s="1"/>
  <c r="C40" i="3" s="1"/>
  <c r="AA17" i="4"/>
  <c r="Y17" i="4"/>
  <c r="X17" i="4"/>
  <c r="Z17" i="4" s="1"/>
  <c r="W17" i="4"/>
  <c r="W38" i="4" s="1"/>
  <c r="V17" i="4"/>
  <c r="U17" i="4"/>
  <c r="T17" i="4"/>
  <c r="T38" i="4" s="1"/>
  <c r="S17" i="4"/>
  <c r="S38" i="4" s="1"/>
  <c r="R17" i="4"/>
  <c r="Q17" i="4"/>
  <c r="Q38" i="4" s="1"/>
  <c r="P17" i="4"/>
  <c r="O17" i="4"/>
  <c r="N17" i="4"/>
  <c r="M17" i="4"/>
  <c r="L17" i="4"/>
  <c r="L38" i="4" s="1"/>
  <c r="K17" i="4"/>
  <c r="K38" i="4" s="1"/>
  <c r="J17" i="4"/>
  <c r="I17" i="4"/>
  <c r="H17" i="4"/>
  <c r="G17" i="4"/>
  <c r="F17" i="4"/>
  <c r="E17" i="4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V17" i="5"/>
  <c r="U17" i="5"/>
  <c r="T17" i="5"/>
  <c r="T38" i="5" s="1"/>
  <c r="S17" i="5"/>
  <c r="S38" i="5" s="1"/>
  <c r="R17" i="5"/>
  <c r="Q17" i="5"/>
  <c r="P17" i="5"/>
  <c r="P38" i="5" s="1"/>
  <c r="O17" i="5"/>
  <c r="O38" i="5" s="1"/>
  <c r="N17" i="5"/>
  <c r="M17" i="5"/>
  <c r="L17" i="5"/>
  <c r="L38" i="5" s="1"/>
  <c r="K17" i="5"/>
  <c r="K38" i="5" s="1"/>
  <c r="J17" i="5"/>
  <c r="I17" i="5"/>
  <c r="H17" i="5"/>
  <c r="G17" i="5"/>
  <c r="F17" i="5"/>
  <c r="E17" i="5"/>
  <c r="D17" i="5"/>
  <c r="D38" i="5" s="1"/>
  <c r="D40" i="5" s="1"/>
  <c r="C17" i="5"/>
  <c r="C38" i="5" s="1"/>
  <c r="C40" i="5" s="1"/>
  <c r="AA17" i="6"/>
  <c r="Y17" i="6"/>
  <c r="X17" i="6"/>
  <c r="W17" i="6"/>
  <c r="W38" i="6" s="1"/>
  <c r="V17" i="6"/>
  <c r="U17" i="6"/>
  <c r="U38" i="6" s="1"/>
  <c r="T17" i="6"/>
  <c r="T38" i="6" s="1"/>
  <c r="S17" i="6"/>
  <c r="R17" i="6"/>
  <c r="Q17" i="6"/>
  <c r="P17" i="6"/>
  <c r="O17" i="6"/>
  <c r="N17" i="6"/>
  <c r="M17" i="6"/>
  <c r="M38" i="6" s="1"/>
  <c r="L17" i="6"/>
  <c r="L38" i="6" s="1"/>
  <c r="K17" i="6"/>
  <c r="J17" i="6"/>
  <c r="I17" i="6"/>
  <c r="H17" i="6"/>
  <c r="G17" i="6"/>
  <c r="F17" i="6"/>
  <c r="E17" i="6"/>
  <c r="E38" i="6" s="1"/>
  <c r="E40" i="6" s="1"/>
  <c r="D17" i="6"/>
  <c r="D38" i="6" s="1"/>
  <c r="D40" i="6" s="1"/>
  <c r="C17" i="6"/>
  <c r="AA17" i="7"/>
  <c r="Y17" i="7"/>
  <c r="X17" i="7"/>
  <c r="W17" i="7"/>
  <c r="V17" i="7"/>
  <c r="U17" i="7"/>
  <c r="U38" i="7" s="1"/>
  <c r="T17" i="7"/>
  <c r="S17" i="7"/>
  <c r="S38" i="7" s="1"/>
  <c r="R17" i="7"/>
  <c r="Q17" i="7"/>
  <c r="P17" i="7"/>
  <c r="O17" i="7"/>
  <c r="N17" i="7"/>
  <c r="N38" i="7" s="1"/>
  <c r="M17" i="7"/>
  <c r="M38" i="7" s="1"/>
  <c r="L17" i="7"/>
  <c r="K17" i="7"/>
  <c r="K38" i="7" s="1"/>
  <c r="J17" i="7"/>
  <c r="I17" i="7"/>
  <c r="H17" i="7"/>
  <c r="G17" i="7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Y17" i="8"/>
  <c r="X17" i="8"/>
  <c r="Z17" i="8" s="1"/>
  <c r="W17" i="8"/>
  <c r="W38" i="8" s="1"/>
  <c r="V17" i="8"/>
  <c r="V38" i="8" s="1"/>
  <c r="U17" i="8"/>
  <c r="T17" i="8"/>
  <c r="T38" i="8" s="1"/>
  <c r="S17" i="8"/>
  <c r="R17" i="8"/>
  <c r="Q17" i="8"/>
  <c r="P17" i="8"/>
  <c r="O17" i="8"/>
  <c r="O38" i="8" s="1"/>
  <c r="N17" i="8"/>
  <c r="N38" i="8" s="1"/>
  <c r="M17" i="8"/>
  <c r="L17" i="8"/>
  <c r="L38" i="8" s="1"/>
  <c r="K17" i="8"/>
  <c r="J17" i="8"/>
  <c r="I17" i="8"/>
  <c r="H17" i="8"/>
  <c r="H38" i="8" s="1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AA17" i="9"/>
  <c r="AA38" i="9" s="1"/>
  <c r="AA40" i="9" s="1"/>
  <c r="Y17" i="9"/>
  <c r="X17" i="9"/>
  <c r="X38" i="9" s="1"/>
  <c r="W17" i="9"/>
  <c r="W38" i="9" s="1"/>
  <c r="V17" i="9"/>
  <c r="V38" i="9" s="1"/>
  <c r="U17" i="9"/>
  <c r="U38" i="9" s="1"/>
  <c r="T17" i="9"/>
  <c r="S17" i="9"/>
  <c r="S38" i="9" s="1"/>
  <c r="R17" i="9"/>
  <c r="Q17" i="9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I17" i="9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Y17" i="10"/>
  <c r="X17" i="10"/>
  <c r="W17" i="10"/>
  <c r="W38" i="10" s="1"/>
  <c r="V17" i="10"/>
  <c r="V38" i="10" s="1"/>
  <c r="U17" i="10"/>
  <c r="U38" i="10" s="1"/>
  <c r="T17" i="10"/>
  <c r="S17" i="10"/>
  <c r="R17" i="10"/>
  <c r="Q17" i="10"/>
  <c r="P17" i="10"/>
  <c r="O17" i="10"/>
  <c r="O38" i="10" s="1"/>
  <c r="N17" i="10"/>
  <c r="N38" i="10" s="1"/>
  <c r="M17" i="10"/>
  <c r="M38" i="10" s="1"/>
  <c r="L17" i="10"/>
  <c r="K17" i="10"/>
  <c r="K38" i="10" s="1"/>
  <c r="J17" i="10"/>
  <c r="I17" i="10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C17" i="11"/>
  <c r="AA17" i="12"/>
  <c r="Z17" i="12"/>
  <c r="Y17" i="12"/>
  <c r="Y38" i="12" s="1"/>
  <c r="Y40" i="12" s="1"/>
  <c r="X17" i="12"/>
  <c r="X38" i="12" s="1"/>
  <c r="W17" i="12"/>
  <c r="W38" i="12" s="1"/>
  <c r="V17" i="12"/>
  <c r="U17" i="12"/>
  <c r="T17" i="12"/>
  <c r="S17" i="12"/>
  <c r="S38" i="12" s="1"/>
  <c r="R17" i="12"/>
  <c r="Q17" i="12"/>
  <c r="P17" i="12"/>
  <c r="P38" i="12" s="1"/>
  <c r="O17" i="12"/>
  <c r="O38" i="12" s="1"/>
  <c r="N17" i="12"/>
  <c r="M17" i="12"/>
  <c r="L17" i="12"/>
  <c r="K17" i="12"/>
  <c r="J17" i="12"/>
  <c r="I17" i="12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D17" i="12"/>
  <c r="C17" i="12"/>
  <c r="C38" i="12" s="1"/>
  <c r="C40" i="12" s="1"/>
  <c r="AA17" i="13"/>
  <c r="Y17" i="13"/>
  <c r="X17" i="13"/>
  <c r="W17" i="13"/>
  <c r="W38" i="13" s="1"/>
  <c r="V17" i="13"/>
  <c r="U17" i="13"/>
  <c r="T17" i="13"/>
  <c r="S17" i="13"/>
  <c r="R17" i="13"/>
  <c r="Q17" i="13"/>
  <c r="Q38" i="13" s="1"/>
  <c r="P17" i="13"/>
  <c r="P38" i="13" s="1"/>
  <c r="O17" i="13"/>
  <c r="O38" i="13" s="1"/>
  <c r="N17" i="13"/>
  <c r="M17" i="13"/>
  <c r="L17" i="13"/>
  <c r="K17" i="13"/>
  <c r="J17" i="13"/>
  <c r="I17" i="13"/>
  <c r="H17" i="13"/>
  <c r="H38" i="13" s="1"/>
  <c r="G17" i="13"/>
  <c r="G38" i="13" s="1"/>
  <c r="G40" i="13" s="1"/>
  <c r="H39" i="13" s="1"/>
  <c r="H40" i="13" s="1"/>
  <c r="I39" i="13" s="1"/>
  <c r="F17" i="13"/>
  <c r="E17" i="13"/>
  <c r="E38" i="13" s="1"/>
  <c r="E40" i="13" s="1"/>
  <c r="D17" i="13"/>
  <c r="C17" i="13"/>
  <c r="AA17" i="14"/>
  <c r="Y17" i="14"/>
  <c r="X17" i="14"/>
  <c r="X38" i="14" s="1"/>
  <c r="X40" i="14" s="1"/>
  <c r="W17" i="14"/>
  <c r="W38" i="14" s="1"/>
  <c r="V17" i="14"/>
  <c r="U17" i="14"/>
  <c r="U38" i="14" s="1"/>
  <c r="T17" i="14"/>
  <c r="S17" i="14"/>
  <c r="S38" i="14" s="1"/>
  <c r="R17" i="14"/>
  <c r="R38" i="14" s="1"/>
  <c r="Q17" i="14"/>
  <c r="P17" i="14"/>
  <c r="P38" i="14" s="1"/>
  <c r="O17" i="14"/>
  <c r="O38" i="14" s="1"/>
  <c r="N17" i="14"/>
  <c r="M17" i="14"/>
  <c r="L17" i="14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E17" i="14"/>
  <c r="E38" i="14" s="1"/>
  <c r="E40" i="14" s="1"/>
  <c r="D17" i="14"/>
  <c r="C17" i="14"/>
  <c r="AA17" i="15"/>
  <c r="Y17" i="15"/>
  <c r="Y38" i="15" s="1"/>
  <c r="Y40" i="15" s="1"/>
  <c r="X17" i="15"/>
  <c r="W17" i="15"/>
  <c r="W38" i="15" s="1"/>
  <c r="V17" i="15"/>
  <c r="U17" i="15"/>
  <c r="T17" i="15"/>
  <c r="S17" i="15"/>
  <c r="R17" i="15"/>
  <c r="R38" i="15" s="1"/>
  <c r="Q17" i="15"/>
  <c r="P17" i="15"/>
  <c r="P38" i="15" s="1"/>
  <c r="O17" i="15"/>
  <c r="O38" i="15" s="1"/>
  <c r="N17" i="15"/>
  <c r="M17" i="15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E17" i="15"/>
  <c r="E38" i="15" s="1"/>
  <c r="E40" i="15" s="1"/>
  <c r="D17" i="15"/>
  <c r="C17" i="15"/>
  <c r="AA17" i="16"/>
  <c r="AA38" i="16" s="1"/>
  <c r="AA40" i="16" s="1"/>
  <c r="Y17" i="16"/>
  <c r="X17" i="16"/>
  <c r="W17" i="16"/>
  <c r="W38" i="16" s="1"/>
  <c r="V17" i="16"/>
  <c r="U17" i="16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M17" i="16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E17" i="16"/>
  <c r="D17" i="16"/>
  <c r="D38" i="16" s="1"/>
  <c r="D40" i="16" s="1"/>
  <c r="C17" i="16"/>
  <c r="AA17" i="17"/>
  <c r="AA38" i="17" s="1"/>
  <c r="AA40" i="17" s="1"/>
  <c r="Y17" i="17"/>
  <c r="Z17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AA38" i="20" s="1"/>
  <c r="AA40" i="20" s="1"/>
  <c r="Y17" i="20"/>
  <c r="Y38" i="20" s="1"/>
  <c r="X17" i="20"/>
  <c r="X38" i="20" s="1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X40" i="22" s="1"/>
  <c r="W17" i="22"/>
  <c r="W38" i="22" s="1"/>
  <c r="V17" i="22"/>
  <c r="V38" i="22" s="1"/>
  <c r="U17" i="22"/>
  <c r="T17" i="22"/>
  <c r="T38" i="22" s="1"/>
  <c r="S17" i="22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U17" i="23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M17" i="23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X17" i="24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M17" i="24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Z17" i="25" s="1"/>
  <c r="X17" i="25"/>
  <c r="X38" i="25" s="1"/>
  <c r="X40" i="25" s="1"/>
  <c r="W17" i="25"/>
  <c r="W38" i="25" s="1"/>
  <c r="V17" i="25"/>
  <c r="V38" i="25" s="1"/>
  <c r="U17" i="25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J40" i="25" s="1"/>
  <c r="F17" i="25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M17" i="26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J40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O17" i="30"/>
  <c r="O38" i="30" s="1"/>
  <c r="N17" i="30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W17" i="3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Y17" i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17" l="1"/>
  <c r="X40" i="31"/>
  <c r="Z40" i="31" s="1"/>
  <c r="Z38" i="31"/>
  <c r="Z40" i="8"/>
  <c r="X40" i="30"/>
  <c r="Z40" i="30" s="1"/>
  <c r="Z38" i="30"/>
  <c r="Z38" i="8"/>
  <c r="Y40" i="8"/>
  <c r="I40" i="16"/>
  <c r="J40" i="16" s="1"/>
  <c r="I40" i="29"/>
  <c r="J40" i="29" s="1"/>
  <c r="Z17" i="22"/>
  <c r="Y38" i="22"/>
  <c r="Y40" i="20"/>
  <c r="Z17" i="19"/>
  <c r="X38" i="19"/>
  <c r="Z17" i="16"/>
  <c r="X38" i="16"/>
  <c r="X40" i="16" s="1"/>
  <c r="Z17" i="15"/>
  <c r="X38" i="15"/>
  <c r="Z17" i="13"/>
  <c r="X38" i="13"/>
  <c r="Z38" i="12"/>
  <c r="X40" i="12"/>
  <c r="Z40" i="12" s="1"/>
  <c r="I40" i="11"/>
  <c r="H40" i="9"/>
  <c r="I39" i="9" s="1"/>
  <c r="H40" i="2"/>
  <c r="I39" i="2" s="1"/>
  <c r="I40" i="2" s="1"/>
  <c r="J40" i="2" s="1"/>
  <c r="Z27" i="8"/>
  <c r="X38" i="1"/>
  <c r="X38" i="18"/>
  <c r="Y40" i="24"/>
  <c r="H40" i="19"/>
  <c r="I39" i="19" s="1"/>
  <c r="I40" i="19" s="1"/>
  <c r="J40" i="14"/>
  <c r="K39" i="14"/>
  <c r="N39" i="14" s="1"/>
  <c r="P38" i="7"/>
  <c r="S38" i="21"/>
  <c r="AA38" i="14"/>
  <c r="AA40" i="14" s="1"/>
  <c r="I38" i="10"/>
  <c r="Q38" i="6"/>
  <c r="Z38" i="16"/>
  <c r="Y40" i="16"/>
  <c r="Z17" i="21"/>
  <c r="X38" i="21"/>
  <c r="Z38" i="9"/>
  <c r="X40" i="9"/>
  <c r="Z40" i="9" s="1"/>
  <c r="R38" i="13"/>
  <c r="R38" i="12"/>
  <c r="Y38" i="10"/>
  <c r="Y40" i="10" s="1"/>
  <c r="H40" i="1"/>
  <c r="I39" i="1" s="1"/>
  <c r="I40" i="1" s="1"/>
  <c r="E38" i="26"/>
  <c r="E40" i="26" s="1"/>
  <c r="M38" i="26"/>
  <c r="U38" i="26"/>
  <c r="E38" i="25"/>
  <c r="E40" i="25" s="1"/>
  <c r="U38" i="25"/>
  <c r="E38" i="24"/>
  <c r="E40" i="24" s="1"/>
  <c r="M38" i="24"/>
  <c r="M38" i="23"/>
  <c r="U38" i="23"/>
  <c r="C38" i="19"/>
  <c r="C40" i="19" s="1"/>
  <c r="K38" i="19"/>
  <c r="C38" i="18"/>
  <c r="C40" i="18" s="1"/>
  <c r="K38" i="18"/>
  <c r="C38" i="17"/>
  <c r="C40" i="17" s="1"/>
  <c r="S38" i="17"/>
  <c r="C38" i="16"/>
  <c r="C40" i="16" s="1"/>
  <c r="K38" i="16"/>
  <c r="S38" i="16"/>
  <c r="C38" i="15"/>
  <c r="C40" i="15" s="1"/>
  <c r="AA38" i="12"/>
  <c r="AA40" i="12" s="1"/>
  <c r="J38" i="7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Z38" i="20"/>
  <c r="X40" i="20"/>
  <c r="Z40" i="20" s="1"/>
  <c r="I40" i="17"/>
  <c r="J40" i="17" s="1"/>
  <c r="Z17" i="20"/>
  <c r="H38" i="6"/>
  <c r="H40" i="6" s="1"/>
  <c r="I39" i="6" s="1"/>
  <c r="I40" i="6" s="1"/>
  <c r="I40" i="26"/>
  <c r="K38" i="22"/>
  <c r="K38" i="20"/>
  <c r="AA38" i="15"/>
  <c r="AA40" i="15" s="1"/>
  <c r="AA38" i="13"/>
  <c r="AA40" i="13" s="1"/>
  <c r="Q38" i="10"/>
  <c r="N38" i="26"/>
  <c r="V38" i="26"/>
  <c r="F38" i="25"/>
  <c r="F40" i="25" s="1"/>
  <c r="N38" i="24"/>
  <c r="V38" i="23"/>
  <c r="U38" i="22"/>
  <c r="M38" i="21"/>
  <c r="U38" i="21"/>
  <c r="M38" i="20"/>
  <c r="U38" i="20"/>
  <c r="C38" i="8"/>
  <c r="C40" i="8" s="1"/>
  <c r="K38" i="8"/>
  <c r="S38" i="8"/>
  <c r="C38" i="6"/>
  <c r="C40" i="6" s="1"/>
  <c r="K38" i="6"/>
  <c r="S38" i="6"/>
  <c r="AA38" i="2"/>
  <c r="AA40" i="2" s="1"/>
  <c r="H40" i="18"/>
  <c r="I39" i="18" s="1"/>
  <c r="I40" i="18" s="1"/>
  <c r="J40" i="18" s="1"/>
  <c r="I40" i="27"/>
  <c r="S38" i="22"/>
  <c r="K38" i="21"/>
  <c r="J38" i="13"/>
  <c r="J38" i="12"/>
  <c r="F38" i="24"/>
  <c r="F40" i="24" s="1"/>
  <c r="V38" i="24"/>
  <c r="F38" i="23"/>
  <c r="F40" i="23" s="1"/>
  <c r="N38" i="23"/>
  <c r="H40" i="24"/>
  <c r="I39" i="24" s="1"/>
  <c r="I40" i="24" s="1"/>
  <c r="J40" i="24" s="1"/>
  <c r="H40" i="23"/>
  <c r="I39" i="23" s="1"/>
  <c r="I40" i="23" s="1"/>
  <c r="J40" i="23" s="1"/>
  <c r="M38" i="19"/>
  <c r="E38" i="18"/>
  <c r="E40" i="18" s="1"/>
  <c r="M38" i="18"/>
  <c r="E38" i="17"/>
  <c r="E40" i="17" s="1"/>
  <c r="M38" i="17"/>
  <c r="E38" i="16"/>
  <c r="E40" i="16" s="1"/>
  <c r="M38" i="16"/>
  <c r="U38" i="16"/>
  <c r="D38" i="9"/>
  <c r="D40" i="9" s="1"/>
  <c r="L38" i="9"/>
  <c r="T38" i="9"/>
  <c r="D38" i="7"/>
  <c r="D40" i="7" s="1"/>
  <c r="L38" i="7"/>
  <c r="T38" i="7"/>
  <c r="D38" i="2"/>
  <c r="D40" i="2" s="1"/>
  <c r="L38" i="2"/>
  <c r="T38" i="2"/>
  <c r="Y38" i="25"/>
  <c r="Y40" i="25" s="1"/>
  <c r="Z40" i="25" s="1"/>
  <c r="H40" i="22"/>
  <c r="I39" i="22" s="1"/>
  <c r="I40" i="22" s="1"/>
  <c r="J40" i="22" s="1"/>
  <c r="Z17" i="29"/>
  <c r="X38" i="29"/>
  <c r="Z17" i="28"/>
  <c r="X38" i="28"/>
  <c r="Z17" i="27"/>
  <c r="X38" i="27"/>
  <c r="Z17" i="26"/>
  <c r="X38" i="26"/>
  <c r="Z17" i="24"/>
  <c r="X38" i="24"/>
  <c r="X40" i="24" s="1"/>
  <c r="Z40" i="24" s="1"/>
  <c r="Z38" i="23"/>
  <c r="X40" i="23"/>
  <c r="Z40" i="23" s="1"/>
  <c r="H40" i="21"/>
  <c r="I39" i="21" s="1"/>
  <c r="I40" i="21" s="1"/>
  <c r="J40" i="21" s="1"/>
  <c r="H40" i="20"/>
  <c r="I39" i="20" s="1"/>
  <c r="I40" i="20" s="1"/>
  <c r="J40" i="20" s="1"/>
  <c r="F38" i="16"/>
  <c r="F40" i="16" s="1"/>
  <c r="N38" i="16"/>
  <c r="V38" i="16"/>
  <c r="F38" i="15"/>
  <c r="F40" i="15" s="1"/>
  <c r="N38" i="15"/>
  <c r="V38" i="15"/>
  <c r="F38" i="14"/>
  <c r="F40" i="14" s="1"/>
  <c r="V38" i="14"/>
  <c r="F38" i="13"/>
  <c r="F40" i="13" s="1"/>
  <c r="N38" i="13"/>
  <c r="V38" i="13"/>
  <c r="F38" i="12"/>
  <c r="F40" i="12" s="1"/>
  <c r="N38" i="12"/>
  <c r="V38" i="12"/>
  <c r="E38" i="8"/>
  <c r="E40" i="8" s="1"/>
  <c r="M38" i="8"/>
  <c r="U38" i="8"/>
  <c r="Z27" i="10"/>
  <c r="Y38" i="17"/>
  <c r="Y40" i="17" s="1"/>
  <c r="Z40" i="17" s="1"/>
  <c r="Q38" i="14"/>
  <c r="Z17" i="14"/>
  <c r="I38" i="13"/>
  <c r="I40" i="13" s="1"/>
  <c r="Y38" i="13"/>
  <c r="Y40" i="13" s="1"/>
  <c r="Q38" i="12"/>
  <c r="Z17" i="11"/>
  <c r="X38" i="11"/>
  <c r="H38" i="10"/>
  <c r="H40" i="10" s="1"/>
  <c r="I39" i="10" s="1"/>
  <c r="I40" i="10" s="1"/>
  <c r="P38" i="10"/>
  <c r="X38" i="10"/>
  <c r="F38" i="6"/>
  <c r="F40" i="6" s="1"/>
  <c r="N38" i="6"/>
  <c r="V38" i="6"/>
  <c r="M38" i="5"/>
  <c r="U38" i="5"/>
  <c r="E38" i="4"/>
  <c r="E40" i="4" s="1"/>
  <c r="U38" i="4"/>
  <c r="E38" i="3"/>
  <c r="E40" i="3" s="1"/>
  <c r="M38" i="3"/>
  <c r="E38" i="2"/>
  <c r="E40" i="2" s="1"/>
  <c r="M38" i="2"/>
  <c r="U38" i="2"/>
  <c r="Z27" i="25"/>
  <c r="H40" i="8"/>
  <c r="I39" i="8" s="1"/>
  <c r="G38" i="7"/>
  <c r="G40" i="7" s="1"/>
  <c r="H39" i="7" s="1"/>
  <c r="H40" i="7" s="1"/>
  <c r="I39" i="7" s="1"/>
  <c r="I40" i="7" s="1"/>
  <c r="J40" i="7" s="1"/>
  <c r="O38" i="7"/>
  <c r="W38" i="7"/>
  <c r="O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K38" i="15"/>
  <c r="S38" i="15"/>
  <c r="C38" i="14"/>
  <c r="C40" i="14" s="1"/>
  <c r="K38" i="14"/>
  <c r="K40" i="14" s="1"/>
  <c r="L39" i="14" s="1"/>
  <c r="L40" i="14" s="1"/>
  <c r="M39" i="14" s="1"/>
  <c r="M40" i="14" s="1"/>
  <c r="C38" i="13"/>
  <c r="C40" i="13" s="1"/>
  <c r="S38" i="13"/>
  <c r="K38" i="12"/>
  <c r="J38" i="11"/>
  <c r="R38" i="11"/>
  <c r="AA38" i="11"/>
  <c r="AA40" i="11" s="1"/>
  <c r="R38" i="10"/>
  <c r="Z17" i="10"/>
  <c r="I38" i="9"/>
  <c r="Y38" i="9"/>
  <c r="Y40" i="9" s="1"/>
  <c r="P38" i="8"/>
  <c r="H38" i="7"/>
  <c r="Z17" i="7"/>
  <c r="X38" i="7"/>
  <c r="P38" i="6"/>
  <c r="X38" i="6"/>
  <c r="X40" i="6" s="1"/>
  <c r="G38" i="5"/>
  <c r="G40" i="5" s="1"/>
  <c r="H39" i="5" s="1"/>
  <c r="W38" i="5"/>
  <c r="O38" i="4"/>
  <c r="G38" i="3"/>
  <c r="G40" i="3" s="1"/>
  <c r="H39" i="3" s="1"/>
  <c r="W38" i="3"/>
  <c r="Z27" i="17"/>
  <c r="Z36" i="31"/>
  <c r="Y38" i="14"/>
  <c r="X38" i="4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C38" i="11"/>
  <c r="C40" i="11" s="1"/>
  <c r="S38" i="11"/>
  <c r="AA38" i="10"/>
  <c r="AA40" i="10" s="1"/>
  <c r="J38" i="9"/>
  <c r="Z17" i="9"/>
  <c r="I38" i="8"/>
  <c r="Q38" i="8"/>
  <c r="I38" i="7"/>
  <c r="Q38" i="7"/>
  <c r="Y38" i="7"/>
  <c r="Y40" i="7" s="1"/>
  <c r="I38" i="6"/>
  <c r="Y38" i="6"/>
  <c r="H38" i="5"/>
  <c r="Z17" i="5"/>
  <c r="X38" i="5"/>
  <c r="H38" i="4"/>
  <c r="H40" i="4" s="1"/>
  <c r="I39" i="4" s="1"/>
  <c r="I40" i="4" s="1"/>
  <c r="P38" i="4"/>
  <c r="H38" i="3"/>
  <c r="P38" i="3"/>
  <c r="Z17" i="3"/>
  <c r="X38" i="3"/>
  <c r="P38" i="2"/>
  <c r="X38" i="2"/>
  <c r="Z27" i="22"/>
  <c r="M38" i="15"/>
  <c r="U38" i="15"/>
  <c r="M38" i="14"/>
  <c r="M38" i="13"/>
  <c r="U38" i="13"/>
  <c r="U38" i="12"/>
  <c r="D38" i="11"/>
  <c r="D40" i="11" s="1"/>
  <c r="L38" i="11"/>
  <c r="T38" i="11"/>
  <c r="D38" i="10"/>
  <c r="D40" i="10" s="1"/>
  <c r="L38" i="10"/>
  <c r="T38" i="10"/>
  <c r="J38" i="8"/>
  <c r="AA38" i="8"/>
  <c r="AA40" i="8" s="1"/>
  <c r="R38" i="7"/>
  <c r="AA38" i="7"/>
  <c r="AA40" i="7" s="1"/>
  <c r="J38" i="6"/>
  <c r="R38" i="6"/>
  <c r="Z17" i="6"/>
  <c r="Q38" i="5"/>
  <c r="I38" i="4"/>
  <c r="Y38" i="4"/>
  <c r="Y40" i="4" s="1"/>
  <c r="Q38" i="3"/>
  <c r="I38" i="2"/>
  <c r="Y38" i="2"/>
  <c r="Y40" i="2" s="1"/>
  <c r="Z27" i="12"/>
  <c r="K39" i="22"/>
  <c r="N39" i="22" s="1"/>
  <c r="K39" i="2"/>
  <c r="N39" i="2" s="1"/>
  <c r="K39" i="1"/>
  <c r="J40" i="1"/>
  <c r="K39" i="31"/>
  <c r="J40" i="31"/>
  <c r="K40" i="22"/>
  <c r="L39" i="22" s="1"/>
  <c r="L40" i="22" s="1"/>
  <c r="M39" i="22" s="1"/>
  <c r="M40" i="22" s="1"/>
  <c r="K39" i="12"/>
  <c r="J40" i="12"/>
  <c r="K39" i="30"/>
  <c r="J40" i="30"/>
  <c r="K39" i="25"/>
  <c r="K39" i="17"/>
  <c r="K39" i="20"/>
  <c r="K39" i="28"/>
  <c r="K39" i="15"/>
  <c r="K39" i="21"/>
  <c r="K39" i="29"/>
  <c r="K39" i="24"/>
  <c r="K39" i="16"/>
  <c r="J40" i="11"/>
  <c r="K39" i="11"/>
  <c r="K40" i="2"/>
  <c r="L39" i="2" s="1"/>
  <c r="L40" i="2" s="1"/>
  <c r="M39" i="2" s="1"/>
  <c r="M40" i="2" s="1"/>
  <c r="K39" i="7"/>
  <c r="J40" i="6" l="1"/>
  <c r="K39" i="6"/>
  <c r="J40" i="4"/>
  <c r="K39" i="4"/>
  <c r="J40" i="13"/>
  <c r="K39" i="13"/>
  <c r="K39" i="10"/>
  <c r="K40" i="10" s="1"/>
  <c r="L39" i="10" s="1"/>
  <c r="L40" i="10" s="1"/>
  <c r="M39" i="10" s="1"/>
  <c r="M40" i="10" s="1"/>
  <c r="J40" i="10"/>
  <c r="Z38" i="14"/>
  <c r="Y40" i="14"/>
  <c r="Z40" i="14" s="1"/>
  <c r="Z38" i="3"/>
  <c r="X40" i="3"/>
  <c r="Z40" i="3" s="1"/>
  <c r="J40" i="26"/>
  <c r="K39" i="26"/>
  <c r="Z38" i="22"/>
  <c r="Y40" i="22"/>
  <c r="Z40" i="22" s="1"/>
  <c r="I40" i="8"/>
  <c r="Z38" i="11"/>
  <c r="X40" i="11"/>
  <c r="Z40" i="11" s="1"/>
  <c r="Z38" i="25"/>
  <c r="I40" i="9"/>
  <c r="Z38" i="15"/>
  <c r="X40" i="15"/>
  <c r="Z40" i="15" s="1"/>
  <c r="H40" i="3"/>
  <c r="I39" i="3" s="1"/>
  <c r="I40" i="3" s="1"/>
  <c r="Z38" i="29"/>
  <c r="X40" i="29"/>
  <c r="Z40" i="29" s="1"/>
  <c r="K39" i="23"/>
  <c r="Z38" i="26"/>
  <c r="X40" i="26"/>
  <c r="Z40" i="26" s="1"/>
  <c r="J40" i="19"/>
  <c r="K39" i="19"/>
  <c r="Z38" i="2"/>
  <c r="X40" i="2"/>
  <c r="Z40" i="2" s="1"/>
  <c r="Z38" i="5"/>
  <c r="X40" i="5"/>
  <c r="Z40" i="5" s="1"/>
  <c r="Z38" i="4"/>
  <c r="X40" i="4"/>
  <c r="Z40" i="4" s="1"/>
  <c r="H40" i="5"/>
  <c r="I39" i="5" s="1"/>
  <c r="I40" i="5" s="1"/>
  <c r="Z40" i="16"/>
  <c r="Z38" i="27"/>
  <c r="X40" i="27"/>
  <c r="Z40" i="27" s="1"/>
  <c r="Z38" i="24"/>
  <c r="Z38" i="19"/>
  <c r="X40" i="19"/>
  <c r="Z40" i="19" s="1"/>
  <c r="Z38" i="18"/>
  <c r="X40" i="18"/>
  <c r="Z40" i="18" s="1"/>
  <c r="K39" i="18"/>
  <c r="N39" i="18" s="1"/>
  <c r="Z38" i="6"/>
  <c r="Y40" i="6"/>
  <c r="Z40" i="6" s="1"/>
  <c r="X40" i="7"/>
  <c r="Z40" i="7" s="1"/>
  <c r="Z38" i="7"/>
  <c r="Z38" i="10"/>
  <c r="X40" i="10"/>
  <c r="Z40" i="10" s="1"/>
  <c r="Z38" i="28"/>
  <c r="X40" i="28"/>
  <c r="Z40" i="28" s="1"/>
  <c r="Z38" i="21"/>
  <c r="X40" i="21"/>
  <c r="Z40" i="21" s="1"/>
  <c r="X40" i="1"/>
  <c r="Z40" i="1" s="1"/>
  <c r="Z38" i="1"/>
  <c r="Z38" i="13"/>
  <c r="X40" i="13"/>
  <c r="Z40" i="13" s="1"/>
  <c r="Z38" i="17"/>
  <c r="J40" i="27"/>
  <c r="K39" i="27"/>
  <c r="N39" i="21"/>
  <c r="K40" i="21"/>
  <c r="L39" i="21" s="1"/>
  <c r="L40" i="21" s="1"/>
  <c r="M39" i="21" s="1"/>
  <c r="M40" i="21" s="1"/>
  <c r="N40" i="2"/>
  <c r="O39" i="2"/>
  <c r="N39" i="10"/>
  <c r="N39" i="29"/>
  <c r="K40" i="29"/>
  <c r="L39" i="29" s="1"/>
  <c r="L40" i="29" s="1"/>
  <c r="M39" i="29" s="1"/>
  <c r="M40" i="29" s="1"/>
  <c r="N39" i="4"/>
  <c r="K40" i="4"/>
  <c r="L39" i="4" s="1"/>
  <c r="L40" i="4" s="1"/>
  <c r="M39" i="4" s="1"/>
  <c r="M40" i="4" s="1"/>
  <c r="K40" i="15"/>
  <c r="L39" i="15" s="1"/>
  <c r="L40" i="15" s="1"/>
  <c r="M39" i="15" s="1"/>
  <c r="M40" i="15" s="1"/>
  <c r="N39" i="15"/>
  <c r="K40" i="16"/>
  <c r="L39" i="16" s="1"/>
  <c r="L40" i="16" s="1"/>
  <c r="M39" i="16" s="1"/>
  <c r="M40" i="16" s="1"/>
  <c r="N39" i="16"/>
  <c r="K40" i="24"/>
  <c r="L39" i="24" s="1"/>
  <c r="L40" i="24" s="1"/>
  <c r="M39" i="24" s="1"/>
  <c r="M40" i="24" s="1"/>
  <c r="N39" i="24"/>
  <c r="N39" i="30"/>
  <c r="K40" i="30"/>
  <c r="L39" i="30" s="1"/>
  <c r="L40" i="30" s="1"/>
  <c r="M39" i="30" s="1"/>
  <c r="M40" i="30" s="1"/>
  <c r="K40" i="20"/>
  <c r="L39" i="20" s="1"/>
  <c r="L40" i="20" s="1"/>
  <c r="M39" i="20" s="1"/>
  <c r="M40" i="20" s="1"/>
  <c r="N39" i="20"/>
  <c r="K40" i="12"/>
  <c r="L39" i="12" s="1"/>
  <c r="L40" i="12" s="1"/>
  <c r="M39" i="12" s="1"/>
  <c r="M40" i="12" s="1"/>
  <c r="N39" i="12"/>
  <c r="N39" i="6"/>
  <c r="K40" i="6"/>
  <c r="L39" i="6" s="1"/>
  <c r="L40" i="6" s="1"/>
  <c r="M39" i="6" s="1"/>
  <c r="M40" i="6" s="1"/>
  <c r="K40" i="23"/>
  <c r="L39" i="23" s="1"/>
  <c r="L40" i="23" s="1"/>
  <c r="M39" i="23" s="1"/>
  <c r="M40" i="23" s="1"/>
  <c r="N39" i="23"/>
  <c r="N40" i="14"/>
  <c r="O39" i="14"/>
  <c r="N39" i="31"/>
  <c r="K40" i="31"/>
  <c r="L39" i="31" s="1"/>
  <c r="L40" i="31" s="1"/>
  <c r="M39" i="31" s="1"/>
  <c r="M40" i="31" s="1"/>
  <c r="K40" i="11"/>
  <c r="L39" i="11" s="1"/>
  <c r="L40" i="11" s="1"/>
  <c r="M39" i="11" s="1"/>
  <c r="M40" i="11" s="1"/>
  <c r="N39" i="11"/>
  <c r="K40" i="28"/>
  <c r="L39" i="28" s="1"/>
  <c r="L40" i="28" s="1"/>
  <c r="M39" i="28" s="1"/>
  <c r="M40" i="28" s="1"/>
  <c r="N39" i="28"/>
  <c r="K40" i="17"/>
  <c r="L39" i="17" s="1"/>
  <c r="L40" i="17" s="1"/>
  <c r="M39" i="17" s="1"/>
  <c r="M40" i="17" s="1"/>
  <c r="N39" i="17"/>
  <c r="N39" i="7"/>
  <c r="K40" i="7"/>
  <c r="L39" i="7" s="1"/>
  <c r="L40" i="7" s="1"/>
  <c r="M39" i="7" s="1"/>
  <c r="M40" i="7" s="1"/>
  <c r="K40" i="13"/>
  <c r="L39" i="13" s="1"/>
  <c r="L40" i="13" s="1"/>
  <c r="M39" i="13" s="1"/>
  <c r="M40" i="13" s="1"/>
  <c r="N39" i="13"/>
  <c r="N39" i="25"/>
  <c r="K40" i="25"/>
  <c r="L39" i="25" s="1"/>
  <c r="L40" i="25" s="1"/>
  <c r="M39" i="25" s="1"/>
  <c r="M40" i="25" s="1"/>
  <c r="N40" i="22"/>
  <c r="O39" i="22"/>
  <c r="N39" i="1"/>
  <c r="K40" i="1"/>
  <c r="L39" i="1" s="1"/>
  <c r="L40" i="1" s="1"/>
  <c r="M39" i="1" s="1"/>
  <c r="M40" i="1" s="1"/>
  <c r="J40" i="3" l="1"/>
  <c r="K39" i="3"/>
  <c r="K40" i="19"/>
  <c r="L39" i="19" s="1"/>
  <c r="L40" i="19" s="1"/>
  <c r="M39" i="19" s="1"/>
  <c r="M40" i="19" s="1"/>
  <c r="N39" i="19"/>
  <c r="K40" i="18"/>
  <c r="L39" i="18" s="1"/>
  <c r="L40" i="18" s="1"/>
  <c r="M39" i="18" s="1"/>
  <c r="M40" i="18" s="1"/>
  <c r="N40" i="18" s="1"/>
  <c r="J40" i="5"/>
  <c r="K39" i="5"/>
  <c r="N39" i="26"/>
  <c r="K40" i="26"/>
  <c r="L39" i="26" s="1"/>
  <c r="L40" i="26" s="1"/>
  <c r="M39" i="26" s="1"/>
  <c r="M40" i="26" s="1"/>
  <c r="J40" i="9"/>
  <c r="K39" i="9"/>
  <c r="N39" i="27"/>
  <c r="K40" i="27"/>
  <c r="L39" i="27" s="1"/>
  <c r="L40" i="27" s="1"/>
  <c r="M39" i="27" s="1"/>
  <c r="M40" i="27" s="1"/>
  <c r="J40" i="8"/>
  <c r="K39" i="8"/>
  <c r="N40" i="12"/>
  <c r="O39" i="12"/>
  <c r="N40" i="16"/>
  <c r="O39" i="16"/>
  <c r="O39" i="29"/>
  <c r="N40" i="29"/>
  <c r="O40" i="2"/>
  <c r="P39" i="2" s="1"/>
  <c r="P40" i="2" s="1"/>
  <c r="Q39" i="2" s="1"/>
  <c r="Q40" i="2" s="1"/>
  <c r="R39" i="2"/>
  <c r="N40" i="11"/>
  <c r="O39" i="11"/>
  <c r="O39" i="28"/>
  <c r="N40" i="28"/>
  <c r="N40" i="13"/>
  <c r="O39" i="13"/>
  <c r="O39" i="30"/>
  <c r="N40" i="30"/>
  <c r="N40" i="21"/>
  <c r="O39" i="21"/>
  <c r="O39" i="1"/>
  <c r="N40" i="1"/>
  <c r="N40" i="23"/>
  <c r="O39" i="23"/>
  <c r="O40" i="22"/>
  <c r="P39" i="22" s="1"/>
  <c r="P40" i="22" s="1"/>
  <c r="Q39" i="22" s="1"/>
  <c r="Q40" i="22" s="1"/>
  <c r="R39" i="22"/>
  <c r="N40" i="10"/>
  <c r="O39" i="10"/>
  <c r="O40" i="14"/>
  <c r="P39" i="14" s="1"/>
  <c r="P40" i="14" s="1"/>
  <c r="Q39" i="14" s="1"/>
  <c r="Q40" i="14" s="1"/>
  <c r="R39" i="14"/>
  <c r="N40" i="7"/>
  <c r="O39" i="7"/>
  <c r="N40" i="25"/>
  <c r="O39" i="25"/>
  <c r="N40" i="20"/>
  <c r="O39" i="20"/>
  <c r="N40" i="6"/>
  <c r="O39" i="6"/>
  <c r="N40" i="15"/>
  <c r="O39" i="15"/>
  <c r="N40" i="31"/>
  <c r="O39" i="31"/>
  <c r="N40" i="4"/>
  <c r="O39" i="4"/>
  <c r="N40" i="17"/>
  <c r="O39" i="17"/>
  <c r="N40" i="24"/>
  <c r="O39" i="24"/>
  <c r="N39" i="8" l="1"/>
  <c r="K40" i="8"/>
  <c r="L39" i="8" s="1"/>
  <c r="L40" i="8" s="1"/>
  <c r="M39" i="8" s="1"/>
  <c r="M40" i="8" s="1"/>
  <c r="O39" i="18"/>
  <c r="K40" i="9"/>
  <c r="L39" i="9" s="1"/>
  <c r="L40" i="9" s="1"/>
  <c r="M39" i="9" s="1"/>
  <c r="M40" i="9" s="1"/>
  <c r="N39" i="9"/>
  <c r="N40" i="19"/>
  <c r="O39" i="19"/>
  <c r="K40" i="3"/>
  <c r="L39" i="3" s="1"/>
  <c r="L40" i="3" s="1"/>
  <c r="M39" i="3" s="1"/>
  <c r="M40" i="3" s="1"/>
  <c r="N39" i="3"/>
  <c r="N39" i="5"/>
  <c r="K40" i="5"/>
  <c r="L39" i="5" s="1"/>
  <c r="L40" i="5" s="1"/>
  <c r="M39" i="5" s="1"/>
  <c r="M40" i="5" s="1"/>
  <c r="O39" i="27"/>
  <c r="N40" i="27"/>
  <c r="O39" i="26"/>
  <c r="N40" i="26"/>
  <c r="R39" i="17"/>
  <c r="O40" i="17"/>
  <c r="P39" i="17" s="1"/>
  <c r="P40" i="17" s="1"/>
  <c r="Q39" i="17" s="1"/>
  <c r="Q40" i="17" s="1"/>
  <c r="R40" i="14"/>
  <c r="S39" i="14"/>
  <c r="R39" i="23"/>
  <c r="O40" i="23"/>
  <c r="P39" i="23" s="1"/>
  <c r="P40" i="23" s="1"/>
  <c r="Q39" i="23" s="1"/>
  <c r="Q40" i="23" s="1"/>
  <c r="O40" i="13"/>
  <c r="P39" i="13" s="1"/>
  <c r="P40" i="13" s="1"/>
  <c r="Q39" i="13" s="1"/>
  <c r="Q40" i="13" s="1"/>
  <c r="R39" i="13"/>
  <c r="O40" i="10"/>
  <c r="P39" i="10" s="1"/>
  <c r="P40" i="10" s="1"/>
  <c r="Q39" i="10" s="1"/>
  <c r="Q40" i="10" s="1"/>
  <c r="R39" i="10"/>
  <c r="R39" i="21"/>
  <c r="O40" i="21"/>
  <c r="P39" i="21" s="1"/>
  <c r="P40" i="21" s="1"/>
  <c r="Q39" i="21" s="1"/>
  <c r="Q40" i="21" s="1"/>
  <c r="O40" i="16"/>
  <c r="P39" i="16" s="1"/>
  <c r="P40" i="16" s="1"/>
  <c r="Q39" i="16" s="1"/>
  <c r="Q40" i="16" s="1"/>
  <c r="R39" i="16"/>
  <c r="O40" i="6"/>
  <c r="P39" i="6" s="1"/>
  <c r="P40" i="6" s="1"/>
  <c r="Q39" i="6" s="1"/>
  <c r="Q40" i="6" s="1"/>
  <c r="R39" i="6"/>
  <c r="O40" i="4"/>
  <c r="P39" i="4" s="1"/>
  <c r="P40" i="4" s="1"/>
  <c r="Q39" i="4" s="1"/>
  <c r="Q40" i="4" s="1"/>
  <c r="R39" i="4"/>
  <c r="R39" i="1"/>
  <c r="O40" i="1"/>
  <c r="P39" i="1" s="1"/>
  <c r="P40" i="1" s="1"/>
  <c r="Q39" i="1" s="1"/>
  <c r="Q40" i="1" s="1"/>
  <c r="R39" i="29"/>
  <c r="O40" i="29"/>
  <c r="P39" i="29" s="1"/>
  <c r="P40" i="29" s="1"/>
  <c r="Q39" i="29" s="1"/>
  <c r="Q40" i="29" s="1"/>
  <c r="O40" i="20"/>
  <c r="P39" i="20" s="1"/>
  <c r="P40" i="20" s="1"/>
  <c r="Q39" i="20" s="1"/>
  <c r="Q40" i="20" s="1"/>
  <c r="R39" i="20"/>
  <c r="O40" i="18"/>
  <c r="P39" i="18" s="1"/>
  <c r="P40" i="18" s="1"/>
  <c r="Q39" i="18" s="1"/>
  <c r="Q40" i="18" s="1"/>
  <c r="R39" i="18"/>
  <c r="O40" i="24"/>
  <c r="P39" i="24" s="1"/>
  <c r="P40" i="24" s="1"/>
  <c r="Q39" i="24" s="1"/>
  <c r="Q40" i="24" s="1"/>
  <c r="R39" i="24"/>
  <c r="O40" i="11"/>
  <c r="P39" i="11" s="1"/>
  <c r="P40" i="11" s="1"/>
  <c r="Q39" i="11" s="1"/>
  <c r="Q40" i="11" s="1"/>
  <c r="R39" i="11"/>
  <c r="O40" i="12"/>
  <c r="P39" i="12" s="1"/>
  <c r="P40" i="12" s="1"/>
  <c r="Q39" i="12" s="1"/>
  <c r="Q40" i="12" s="1"/>
  <c r="R39" i="12"/>
  <c r="O40" i="7"/>
  <c r="P39" i="7" s="1"/>
  <c r="P40" i="7" s="1"/>
  <c r="Q39" i="7" s="1"/>
  <c r="Q40" i="7" s="1"/>
  <c r="R39" i="7"/>
  <c r="R40" i="2"/>
  <c r="S39" i="2"/>
  <c r="R39" i="31"/>
  <c r="O40" i="31"/>
  <c r="P39" i="31" s="1"/>
  <c r="P40" i="31" s="1"/>
  <c r="Q39" i="31" s="1"/>
  <c r="Q40" i="31" s="1"/>
  <c r="R39" i="28"/>
  <c r="O40" i="28"/>
  <c r="P39" i="28" s="1"/>
  <c r="P40" i="28" s="1"/>
  <c r="Q39" i="28" s="1"/>
  <c r="Q40" i="28" s="1"/>
  <c r="O40" i="15"/>
  <c r="P39" i="15" s="1"/>
  <c r="P40" i="15" s="1"/>
  <c r="Q39" i="15" s="1"/>
  <c r="Q40" i="15" s="1"/>
  <c r="R39" i="15"/>
  <c r="R39" i="25"/>
  <c r="O40" i="25"/>
  <c r="P39" i="25" s="1"/>
  <c r="P40" i="25" s="1"/>
  <c r="Q39" i="25" s="1"/>
  <c r="Q40" i="25" s="1"/>
  <c r="R40" i="22"/>
  <c r="S39" i="22"/>
  <c r="R39" i="30"/>
  <c r="O40" i="30"/>
  <c r="P39" i="30" s="1"/>
  <c r="P40" i="30" s="1"/>
  <c r="Q39" i="30" s="1"/>
  <c r="Q40" i="30" s="1"/>
  <c r="R39" i="19" l="1"/>
  <c r="O40" i="19"/>
  <c r="P39" i="19" s="1"/>
  <c r="P40" i="19" s="1"/>
  <c r="Q39" i="19" s="1"/>
  <c r="Q40" i="19" s="1"/>
  <c r="O39" i="3"/>
  <c r="N40" i="3"/>
  <c r="O40" i="26"/>
  <c r="P39" i="26" s="1"/>
  <c r="P40" i="26" s="1"/>
  <c r="Q39" i="26" s="1"/>
  <c r="Q40" i="26" s="1"/>
  <c r="R39" i="26"/>
  <c r="O39" i="5"/>
  <c r="N40" i="5"/>
  <c r="O39" i="9"/>
  <c r="N40" i="9"/>
  <c r="O39" i="8"/>
  <c r="N40" i="8"/>
  <c r="O40" i="27"/>
  <c r="P39" i="27" s="1"/>
  <c r="P40" i="27" s="1"/>
  <c r="Q39" i="27" s="1"/>
  <c r="Q40" i="27" s="1"/>
  <c r="R39" i="27"/>
  <c r="R40" i="15"/>
  <c r="S39" i="15"/>
  <c r="R40" i="11"/>
  <c r="S39" i="11"/>
  <c r="R40" i="4"/>
  <c r="S39" i="4"/>
  <c r="V39" i="2"/>
  <c r="S40" i="2"/>
  <c r="T39" i="2" s="1"/>
  <c r="T40" i="2" s="1"/>
  <c r="U39" i="2" s="1"/>
  <c r="U40" i="2" s="1"/>
  <c r="V40" i="2" s="1"/>
  <c r="W40" i="2" s="1"/>
  <c r="R40" i="30"/>
  <c r="S39" i="30"/>
  <c r="R40" i="29"/>
  <c r="S39" i="29"/>
  <c r="S40" i="14"/>
  <c r="T39" i="14" s="1"/>
  <c r="T40" i="14" s="1"/>
  <c r="U39" i="14" s="1"/>
  <c r="U40" i="14" s="1"/>
  <c r="V40" i="14" s="1"/>
  <c r="W40" i="14" s="1"/>
  <c r="V39" i="14"/>
  <c r="R40" i="21"/>
  <c r="S39" i="21"/>
  <c r="R40" i="10"/>
  <c r="S39" i="10"/>
  <c r="R40" i="7"/>
  <c r="S39" i="7"/>
  <c r="R40" i="17"/>
  <c r="S39" i="17"/>
  <c r="S40" i="22"/>
  <c r="T39" i="22" s="1"/>
  <c r="T40" i="22" s="1"/>
  <c r="U39" i="22" s="1"/>
  <c r="U40" i="22" s="1"/>
  <c r="V40" i="22" s="1"/>
  <c r="W40" i="22" s="1"/>
  <c r="V39" i="22"/>
  <c r="R40" i="12"/>
  <c r="S39" i="12"/>
  <c r="R40" i="18"/>
  <c r="S39" i="18"/>
  <c r="R40" i="6"/>
  <c r="S39" i="6"/>
  <c r="R40" i="13"/>
  <c r="S39" i="13"/>
  <c r="R40" i="24"/>
  <c r="S39" i="24"/>
  <c r="S39" i="31"/>
  <c r="R40" i="31"/>
  <c r="S39" i="1"/>
  <c r="R40" i="1"/>
  <c r="R40" i="23"/>
  <c r="S39" i="23"/>
  <c r="R40" i="28"/>
  <c r="S39" i="28"/>
  <c r="R40" i="25"/>
  <c r="S39" i="25"/>
  <c r="R40" i="20"/>
  <c r="S39" i="20"/>
  <c r="R40" i="16"/>
  <c r="S39" i="16"/>
  <c r="R39" i="5" l="1"/>
  <c r="O40" i="5"/>
  <c r="P39" i="5" s="1"/>
  <c r="P40" i="5" s="1"/>
  <c r="Q39" i="5" s="1"/>
  <c r="Q40" i="5" s="1"/>
  <c r="S39" i="27"/>
  <c r="R40" i="27"/>
  <c r="S39" i="26"/>
  <c r="R40" i="26"/>
  <c r="O40" i="8"/>
  <c r="P39" i="8" s="1"/>
  <c r="P40" i="8" s="1"/>
  <c r="Q39" i="8" s="1"/>
  <c r="Q40" i="8" s="1"/>
  <c r="R39" i="8"/>
  <c r="R39" i="3"/>
  <c r="O40" i="3"/>
  <c r="P39" i="3" s="1"/>
  <c r="P40" i="3" s="1"/>
  <c r="Q39" i="3" s="1"/>
  <c r="Q40" i="3" s="1"/>
  <c r="R40" i="19"/>
  <c r="S39" i="19"/>
  <c r="R39" i="9"/>
  <c r="O40" i="9"/>
  <c r="P39" i="9" s="1"/>
  <c r="P40" i="9" s="1"/>
  <c r="Q39" i="9" s="1"/>
  <c r="Q40" i="9" s="1"/>
  <c r="S40" i="24"/>
  <c r="T39" i="24" s="1"/>
  <c r="T40" i="24" s="1"/>
  <c r="U39" i="24" s="1"/>
  <c r="U40" i="24" s="1"/>
  <c r="V40" i="24" s="1"/>
  <c r="W40" i="24" s="1"/>
  <c r="V39" i="24"/>
  <c r="S40" i="12"/>
  <c r="T39" i="12" s="1"/>
  <c r="T40" i="12" s="1"/>
  <c r="U39" i="12" s="1"/>
  <c r="U40" i="12" s="1"/>
  <c r="V40" i="12" s="1"/>
  <c r="W40" i="12" s="1"/>
  <c r="V39" i="12"/>
  <c r="S40" i="16"/>
  <c r="T39" i="16" s="1"/>
  <c r="T40" i="16" s="1"/>
  <c r="U39" i="16" s="1"/>
  <c r="U40" i="16" s="1"/>
  <c r="V40" i="16" s="1"/>
  <c r="W40" i="16" s="1"/>
  <c r="V39" i="16"/>
  <c r="S40" i="20"/>
  <c r="T39" i="20" s="1"/>
  <c r="T40" i="20" s="1"/>
  <c r="U39" i="20" s="1"/>
  <c r="U40" i="20" s="1"/>
  <c r="V40" i="20" s="1"/>
  <c r="W40" i="20" s="1"/>
  <c r="V39" i="20"/>
  <c r="S40" i="10"/>
  <c r="T39" i="10" s="1"/>
  <c r="T40" i="10" s="1"/>
  <c r="U39" i="10" s="1"/>
  <c r="U40" i="10" s="1"/>
  <c r="V40" i="10" s="1"/>
  <c r="W40" i="10" s="1"/>
  <c r="V39" i="10"/>
  <c r="S40" i="29"/>
  <c r="T39" i="29" s="1"/>
  <c r="T40" i="29" s="1"/>
  <c r="U39" i="29" s="1"/>
  <c r="U40" i="29" s="1"/>
  <c r="V40" i="29" s="1"/>
  <c r="W40" i="29" s="1"/>
  <c r="V39" i="29"/>
  <c r="S40" i="11"/>
  <c r="T39" i="11" s="1"/>
  <c r="T40" i="11" s="1"/>
  <c r="U39" i="11" s="1"/>
  <c r="U40" i="11" s="1"/>
  <c r="V40" i="11" s="1"/>
  <c r="W40" i="11" s="1"/>
  <c r="V39" i="11"/>
  <c r="S40" i="21"/>
  <c r="T39" i="21" s="1"/>
  <c r="T40" i="21" s="1"/>
  <c r="U39" i="21" s="1"/>
  <c r="U40" i="21" s="1"/>
  <c r="V40" i="21" s="1"/>
  <c r="W40" i="21" s="1"/>
  <c r="V39" i="21"/>
  <c r="S40" i="13"/>
  <c r="T39" i="13" s="1"/>
  <c r="T40" i="13" s="1"/>
  <c r="U39" i="13" s="1"/>
  <c r="U40" i="13" s="1"/>
  <c r="V40" i="13" s="1"/>
  <c r="W40" i="13" s="1"/>
  <c r="V39" i="13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S40" i="18"/>
  <c r="T39" i="18" s="1"/>
  <c r="T40" i="18" s="1"/>
  <c r="U39" i="18" s="1"/>
  <c r="U40" i="18" s="1"/>
  <c r="V40" i="18" s="1"/>
  <c r="W40" i="18" s="1"/>
  <c r="V39" i="18"/>
  <c r="S40" i="17"/>
  <c r="T39" i="17" s="1"/>
  <c r="T40" i="17" s="1"/>
  <c r="U39" i="17" s="1"/>
  <c r="U40" i="17" s="1"/>
  <c r="V40" i="17" s="1"/>
  <c r="W40" i="17" s="1"/>
  <c r="V39" i="17"/>
  <c r="V39" i="30"/>
  <c r="S40" i="30"/>
  <c r="T39" i="30" s="1"/>
  <c r="T40" i="30" s="1"/>
  <c r="U39" i="30" s="1"/>
  <c r="U40" i="30" s="1"/>
  <c r="V40" i="30" s="1"/>
  <c r="W40" i="30" s="1"/>
  <c r="S40" i="15"/>
  <c r="T39" i="15" s="1"/>
  <c r="T40" i="15" s="1"/>
  <c r="U39" i="15" s="1"/>
  <c r="U40" i="15" s="1"/>
  <c r="V40" i="15" s="1"/>
  <c r="W40" i="15" s="1"/>
  <c r="V39" i="15"/>
  <c r="V39" i="25"/>
  <c r="S40" i="25"/>
  <c r="T39" i="25" s="1"/>
  <c r="T40" i="25" s="1"/>
  <c r="U39" i="25" s="1"/>
  <c r="U40" i="25" s="1"/>
  <c r="V40" i="25" s="1"/>
  <c r="W40" i="25" s="1"/>
  <c r="V39" i="7"/>
  <c r="S40" i="7"/>
  <c r="T39" i="7" s="1"/>
  <c r="T40" i="7" s="1"/>
  <c r="U39" i="7" s="1"/>
  <c r="U40" i="7" s="1"/>
  <c r="V40" i="7" s="1"/>
  <c r="W40" i="7" s="1"/>
  <c r="S40" i="28"/>
  <c r="T39" i="28" s="1"/>
  <c r="T40" i="28" s="1"/>
  <c r="U39" i="28" s="1"/>
  <c r="U40" i="28" s="1"/>
  <c r="V40" i="28" s="1"/>
  <c r="W40" i="28" s="1"/>
  <c r="V39" i="28"/>
  <c r="V39" i="6"/>
  <c r="S40" i="6"/>
  <c r="T39" i="6" s="1"/>
  <c r="T40" i="6" s="1"/>
  <c r="U39" i="6" s="1"/>
  <c r="U40" i="6" s="1"/>
  <c r="V40" i="6" s="1"/>
  <c r="W40" i="6" s="1"/>
  <c r="S40" i="23"/>
  <c r="T39" i="23" s="1"/>
  <c r="T40" i="23" s="1"/>
  <c r="U39" i="23" s="1"/>
  <c r="U40" i="23" s="1"/>
  <c r="V40" i="23" s="1"/>
  <c r="W40" i="23" s="1"/>
  <c r="V39" i="23"/>
  <c r="V39" i="31"/>
  <c r="S40" i="31"/>
  <c r="T39" i="31" s="1"/>
  <c r="T40" i="31" s="1"/>
  <c r="U39" i="31" s="1"/>
  <c r="U40" i="31" s="1"/>
  <c r="V40" i="31" s="1"/>
  <c r="W40" i="31" s="1"/>
  <c r="R40" i="8" l="1"/>
  <c r="S39" i="8"/>
  <c r="R40" i="9"/>
  <c r="S39" i="9"/>
  <c r="V39" i="26"/>
  <c r="S40" i="26"/>
  <c r="T39" i="26" s="1"/>
  <c r="T40" i="26" s="1"/>
  <c r="U39" i="26" s="1"/>
  <c r="U40" i="26" s="1"/>
  <c r="V40" i="26" s="1"/>
  <c r="W40" i="26" s="1"/>
  <c r="S40" i="27"/>
  <c r="T39" i="27" s="1"/>
  <c r="T40" i="27" s="1"/>
  <c r="U39" i="27" s="1"/>
  <c r="U40" i="27" s="1"/>
  <c r="V40" i="27" s="1"/>
  <c r="W40" i="27" s="1"/>
  <c r="V39" i="27"/>
  <c r="V39" i="19"/>
  <c r="S40" i="19"/>
  <c r="T39" i="19" s="1"/>
  <c r="T40" i="19" s="1"/>
  <c r="U39" i="19" s="1"/>
  <c r="U40" i="19" s="1"/>
  <c r="V40" i="19" s="1"/>
  <c r="W40" i="19" s="1"/>
  <c r="R40" i="3"/>
  <c r="S39" i="3"/>
  <c r="R40" i="5"/>
  <c r="S39" i="5"/>
  <c r="S40" i="9" l="1"/>
  <c r="T39" i="9" s="1"/>
  <c r="T40" i="9" s="1"/>
  <c r="U39" i="9" s="1"/>
  <c r="U40" i="9" s="1"/>
  <c r="V40" i="9" s="1"/>
  <c r="W40" i="9" s="1"/>
  <c r="V39" i="9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8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<sst xmlns="http://schemas.openxmlformats.org/spreadsheetml/2006/main" count="3255" uniqueCount="97">
  <si>
    <t>Western Cape: Cape Town (CPT)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</si>
  <si>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</si>
  <si>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</si>
  <si>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</si>
  <si>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</si>
  <si>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</si>
  <si>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</si>
  <si>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</si>
  <si>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</si>
  <si>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</si>
  <si>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</si>
  <si>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</si>
  <si>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</si>
  <si>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</si>
  <si>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</si>
  <si>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</si>
  <si>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</si>
  <si>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</si>
  <si>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</si>
  <si>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</si>
  <si>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</si>
  <si>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</si>
  <si>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</si>
  <si>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</si>
  <si>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</si>
  <si>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</si>
  <si>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</si>
  <si>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</si>
  <si>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</si>
  <si>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</si>
  <si>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</si>
  <si>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</si>
  <si>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</si>
  <si>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</si>
  <si>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</si>
  <si>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</si>
  <si>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</si>
  <si>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</si>
  <si>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</si>
  <si>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</si>
  <si>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</si>
  <si>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</si>
  <si>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</si>
  <si>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</si>
  <si>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</si>
  <si>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</si>
  <si>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</si>
  <si>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</si>
  <si>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</si>
  <si>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</si>
  <si>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</si>
  <si>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</si>
  <si>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</si>
  <si>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</si>
  <si>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</si>
  <si>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</si>
  <si>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</si>
  <si>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</si>
  <si>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</si>
  <si>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</si>
  <si>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</si>
  <si>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</si>
  <si>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</si>
  <si>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</si>
  <si>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Energy sources                                     ) for 1st Quarter ended 30 September 2023 (Figures Finalised as at 2023/10/16)</t>
  </si>
  <si>
    <t>Western Cape: Cederberg (WC012) - Table C7 Quarterly Budgeted Cash Flows ( Energy sources                                     ) for 1st Quarter ended 30 September 2023 (Figures Finalised as at 2023/10/16)</t>
  </si>
  <si>
    <t>Western Cape: Bergrivier (WC013) - Table C7 Quarterly Budgeted Cash Flows ( Energy sources                                     ) for 1st Quarter ended 30 September 2023 (Figures Finalised as at 2023/10/16)</t>
  </si>
  <si>
    <t>Western Cape: Saldanha Bay (WC014) - Table C7 Quarterly Budgeted Cash Flows ( Energy sources                                     ) for 1st Quarter ended 30 September 2023 (Figures Finalised as at 2023/10/16)</t>
  </si>
  <si>
    <t>Western Cape: Swartland (WC015) - Table C7 Quarterly Budgeted Cash Flows ( Energy sources                                     ) for 1st Quarter ended 30 September 2023 (Figures Finalised as at 2023/10/16)</t>
  </si>
  <si>
    <t>Western Cape: West Coast (DC1) - Table C7 Quarterly Budgeted Cash Flows ( Energy sources                                     ) for 1st Quarter ended 30 September 2023 (Figures Finalised as at 2023/10/16)</t>
  </si>
  <si>
    <t>Western Cape: Witzenberg (WC022) - Table C7 Quarterly Budgeted Cash Flows ( Energy sources                                     ) for 1st Quarter ended 30 September 2023 (Figures Finalised as at 2023/10/16)</t>
  </si>
  <si>
    <t>Western Cape: Drakenstein (WC023) - Table C7 Quarterly Budgeted Cash Flows ( Energy sources                                     ) for 1st Quarter ended 30 September 2023 (Figures Finalised as at 2023/10/16)</t>
  </si>
  <si>
    <t>Western Cape: Stellenbosch (WC024) - Table C7 Quarterly Budgeted Cash Flows ( Energy sources                                     ) for 1st Quarter ended 30 September 2023 (Figures Finalised as at 2023/10/16)</t>
  </si>
  <si>
    <t>Western Cape: Breede Valley (WC025) - Table C7 Quarterly Budgeted Cash Flows ( Energy sources                                     ) for 1st Quarter ended 30 September 2023 (Figures Finalised as at 2023/10/16)</t>
  </si>
  <si>
    <t>Western Cape: Langeberg (WC026) - Table C7 Quarterly Budgeted Cash Flows ( Energy sources                                     ) for 1st Quarter ended 30 September 2023 (Figures Finalised as at 2023/10/16)</t>
  </si>
  <si>
    <t>Western Cape: Cape Winelands DM (DC2) - Table C7 Quarterly Budgeted Cash Flows ( Energy sources                                     ) for 1st Quarter ended 30 September 2023 (Figures Finalised as at 2023/10/16)</t>
  </si>
  <si>
    <t>Western Cape: Theewaterskloof (WC031) - Table C7 Quarterly Budgeted Cash Flows ( Energy sources                                     ) for 1st Quarter ended 30 September 2023 (Figures Finalised as at 2023/10/16)</t>
  </si>
  <si>
    <t>Western Cape: Overstrand (WC032) - Table C7 Quarterly Budgeted Cash Flows ( Energy sources                                     ) for 1st Quarter ended 30 September 2023 (Figures Finalised as at 2023/10/16)</t>
  </si>
  <si>
    <t>Western Cape: Cape Agulhas (WC033) - Table C7 Quarterly Budgeted Cash Flows ( Energy sources                                     ) for 1st Quarter ended 30 September 2023 (Figures Finalised as at 2023/10/16)</t>
  </si>
  <si>
    <t>Western Cape: Swellendam (WC034) - Table C7 Quarterly Budgeted Cash Flows ( Energy sources                                     ) for 1st Quarter ended 30 September 2023 (Figures Finalised as at 2023/10/16)</t>
  </si>
  <si>
    <t>Western Cape: Overberg (DC3) - Table C7 Quarterly Budgeted Cash Flows ( Energy sources                                     ) for 1st Quarter ended 30 September 2023 (Figures Finalised as at 2023/10/16)</t>
  </si>
  <si>
    <t>Western Cape: Kannaland (WC041) - Table C7 Quarterly Budgeted Cash Flows ( Energy sources                                     ) for 1st Quarter ended 30 September 2023 (Figures Finalised as at 2023/10/16)</t>
  </si>
  <si>
    <t>Western Cape: Hessequa (WC042) - Table C7 Quarterly Budgeted Cash Flows ( Energy sources                                     ) for 1st Quarter ended 30 September 2023 (Figures Finalised as at 2023/10/16)</t>
  </si>
  <si>
    <t>Western Cape: Mossel Bay (WC043) - Table C7 Quarterly Budgeted Cash Flows ( Energy sources                                     ) for 1st Quarter ended 30 September 2023 (Figures Finalised as at 2023/10/16)</t>
  </si>
  <si>
    <t>Western Cape: George (WC044) - Table C7 Quarterly Budgeted Cash Flows ( Energy sources                                     ) for 1st Quarter ended 30 September 2023 (Figures Finalised as at 2023/10/16)</t>
  </si>
  <si>
    <t>Western Cape: Oudtshoorn (WC045) - Table C7 Quarterly Budgeted Cash Flows ( Energy sources                                     ) for 1st Quarter ended 30 September 2023 (Figures Finalised as at 2023/10/16)</t>
  </si>
  <si>
    <t>Western Cape: Bitou (WC047) - Table C7 Quarterly Budgeted Cash Flows ( Energy sources                                     ) for 1st Quarter ended 30 September 2023 (Figures Finalised as at 2023/10/16)</t>
  </si>
  <si>
    <t>Western Cape: Knysna (WC048) - Table C7 Quarterly Budgeted Cash Flows ( Energy sources                                     ) for 1st Quarter ended 30 September 2023 (Figures Finalised as at 2023/10/16)</t>
  </si>
  <si>
    <t>Western Cape: Garden Route (DC4) - Table C7 Quarterly Budgeted Cash Flows ( Energy sources                                     ) for 1st Quarter ended 30 September 2023 (Figures Finalised as at 2023/10/16)</t>
  </si>
  <si>
    <t>Western Cape: Laingsburg (WC051) - Table C7 Quarterly Budgeted Cash Flows ( Energy sources                                     ) for 1st Quarter ended 30 September 2023 (Figures Finalised as at 2023/10/16)</t>
  </si>
  <si>
    <t>Western Cape: Prince Albert (WC052) - Table C7 Quarterly Budgeted Cash Flows ( Energy sources                                     ) for 1st Quarter ended 30 September 2023 (Figures Finalised as at 2023/10/16)</t>
  </si>
  <si>
    <t>Western Cape: Beaufort West (WC053) - Table C7 Quarterly Budgeted Cash Flows ( Energy sources                                     ) for 1st Quarter ended 30 September 2023 (Figures Finalised as at 2023/10/16)</t>
  </si>
  <si>
    <t>Western Cape: Central Karoo (DC5)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</si>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</sst>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-440734663</v>
      </c>
      <c r="F33" s="20">
        <v>-440734663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-440734663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-440734663</v>
      </c>
      <c r="F36" s="28">
        <f t="shared" si="2"/>
        <v>-440734663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-440734663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-440734663</v>
      </c>
      <c r="F38" s="2">
        <f t="shared" si="3"/>
        <v>-440734663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-440734663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-440734663</v>
      </c>
      <c r="F40" s="45">
        <f t="shared" si="4"/>
        <v>-440734663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-440734663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59364477</v>
      </c>
      <c r="D7" s="18"/>
      <c r="E7" s="19">
        <v>281159</v>
      </c>
      <c r="F7" s="20">
        <v>281159</v>
      </c>
      <c r="G7" s="20"/>
      <c r="H7" s="20">
        <v>27541025</v>
      </c>
      <c r="I7" s="20">
        <v>13580176</v>
      </c>
      <c r="J7" s="20">
        <v>41121201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41121201</v>
      </c>
      <c r="X7" s="20">
        <v>70287</v>
      </c>
      <c r="Y7" s="20">
        <v>41050914</v>
      </c>
      <c r="Z7" s="21">
        <v>58404.703572495622</v>
      </c>
      <c r="AA7" s="22">
        <v>281159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-12258283</v>
      </c>
      <c r="D14" s="18"/>
      <c r="E14" s="19">
        <v>-150000</v>
      </c>
      <c r="F14" s="20">
        <v>-150000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-37500</v>
      </c>
      <c r="Y14" s="20">
        <v>37500</v>
      </c>
      <c r="Z14" s="21">
        <v>-100</v>
      </c>
      <c r="AA14" s="22">
        <v>-150000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47106194</v>
      </c>
      <c r="D17" s="26">
        <f>SUM(D6:D16)</f>
        <v>0</v>
      </c>
      <c r="E17" s="27">
        <f t="shared" si="0"/>
        <v>131159</v>
      </c>
      <c r="F17" s="28">
        <f t="shared" si="0"/>
        <v>131159</v>
      </c>
      <c r="G17" s="28">
        <f t="shared" si="0"/>
        <v>0</v>
      </c>
      <c r="H17" s="28">
        <f t="shared" si="0"/>
        <v>27541025</v>
      </c>
      <c r="I17" s="28">
        <f t="shared" si="0"/>
        <v>13580176</v>
      </c>
      <c r="J17" s="28">
        <f t="shared" si="0"/>
        <v>41121201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41121201</v>
      </c>
      <c r="X17" s="28">
        <f t="shared" si="0"/>
        <v>32787</v>
      </c>
      <c r="Y17" s="28">
        <f t="shared" si="0"/>
        <v>41088414</v>
      </c>
      <c r="Z17" s="29">
        <f>+IF(X17&lt;&gt;0,+(Y17/X17)*100,0)</f>
        <v>125319.22408271571</v>
      </c>
      <c r="AA17" s="30">
        <f>SUM(AA6:AA16)</f>
        <v>131159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-1151069</v>
      </c>
      <c r="D26" s="18"/>
      <c r="E26" s="19">
        <v>-7808130</v>
      </c>
      <c r="F26" s="20">
        <v>-7808130</v>
      </c>
      <c r="G26" s="20"/>
      <c r="H26" s="20">
        <v>-2605572</v>
      </c>
      <c r="I26" s="20">
        <v>-485816</v>
      </c>
      <c r="J26" s="20">
        <v>-3091388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-3091388</v>
      </c>
      <c r="X26" s="20">
        <v>-1952025</v>
      </c>
      <c r="Y26" s="20">
        <v>-1139363</v>
      </c>
      <c r="Z26" s="21">
        <v>58.368258603245351</v>
      </c>
      <c r="AA26" s="22">
        <v>-7808130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-1151069</v>
      </c>
      <c r="D27" s="26">
        <f>SUM(D21:D26)</f>
        <v>0</v>
      </c>
      <c r="E27" s="27">
        <f t="shared" si="1"/>
        <v>-7808130</v>
      </c>
      <c r="F27" s="28">
        <f t="shared" si="1"/>
        <v>-7808130</v>
      </c>
      <c r="G27" s="28">
        <f t="shared" si="1"/>
        <v>0</v>
      </c>
      <c r="H27" s="28">
        <f t="shared" si="1"/>
        <v>-2605572</v>
      </c>
      <c r="I27" s="28">
        <f t="shared" si="1"/>
        <v>-485816</v>
      </c>
      <c r="J27" s="28">
        <f t="shared" si="1"/>
        <v>-3091388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-3091388</v>
      </c>
      <c r="X27" s="28">
        <f t="shared" si="1"/>
        <v>-1952025</v>
      </c>
      <c r="Y27" s="28">
        <f t="shared" si="1"/>
        <v>-1139363</v>
      </c>
      <c r="Z27" s="29">
        <f>+IF(X27&lt;&gt;0,+(Y27/X27)*100,0)</f>
        <v>58.368258603245351</v>
      </c>
      <c r="AA27" s="30">
        <f>SUM(AA21:AA26)</f>
        <v>-7808130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45955125</v>
      </c>
      <c r="D38" s="32">
        <f>+D17+D27+D36</f>
        <v>0</v>
      </c>
      <c r="E38" s="33">
        <f t="shared" si="3"/>
        <v>-7676971</v>
      </c>
      <c r="F38" s="2">
        <f t="shared" si="3"/>
        <v>-7676971</v>
      </c>
      <c r="G38" s="2">
        <f t="shared" si="3"/>
        <v>0</v>
      </c>
      <c r="H38" s="2">
        <f t="shared" si="3"/>
        <v>24935453</v>
      </c>
      <c r="I38" s="2">
        <f t="shared" si="3"/>
        <v>13094360</v>
      </c>
      <c r="J38" s="2">
        <f t="shared" si="3"/>
        <v>38029813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38029813</v>
      </c>
      <c r="X38" s="2">
        <f t="shared" si="3"/>
        <v>-1919238</v>
      </c>
      <c r="Y38" s="2">
        <f t="shared" si="3"/>
        <v>39949051</v>
      </c>
      <c r="Z38" s="34">
        <f>+IF(X38&lt;&gt;0,+(Y38/X38)*100,0)</f>
        <v>-2081.5058372124772</v>
      </c>
      <c r="AA38" s="35">
        <f>+AA17+AA27+AA36</f>
        <v>-7676971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24935453</v>
      </c>
      <c r="J39" s="2">
        <f>+G39</f>
        <v>0</v>
      </c>
      <c r="K39" s="2">
        <f>+I40+K60</f>
        <v>38029813</v>
      </c>
      <c r="L39" s="2">
        <f>+K40+L60</f>
        <v>38029813</v>
      </c>
      <c r="M39" s="2">
        <f>+L40+M60</f>
        <v>38029813</v>
      </c>
      <c r="N39" s="2">
        <f>+K39</f>
        <v>38029813</v>
      </c>
      <c r="O39" s="2">
        <f>+M40+O60</f>
        <v>38029813</v>
      </c>
      <c r="P39" s="2">
        <f>+O40+P60</f>
        <v>38029813</v>
      </c>
      <c r="Q39" s="2">
        <f>+P40+Q60</f>
        <v>38029813</v>
      </c>
      <c r="R39" s="2">
        <f>+O39</f>
        <v>38029813</v>
      </c>
      <c r="S39" s="2">
        <f>+Q40+S60</f>
        <v>38029813</v>
      </c>
      <c r="T39" s="2">
        <f>+S40+T60</f>
        <v>38029813</v>
      </c>
      <c r="U39" s="2">
        <f>+T40+U60</f>
        <v>38029813</v>
      </c>
      <c r="V39" s="2">
        <f>+S39</f>
        <v>38029813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45955125</v>
      </c>
      <c r="D40" s="43">
        <f t="shared" ref="D40:AA40" si="4">+D38+D39</f>
        <v>0</v>
      </c>
      <c r="E40" s="44">
        <f t="shared" si="4"/>
        <v>-7676971</v>
      </c>
      <c r="F40" s="45">
        <f t="shared" si="4"/>
        <v>-7676971</v>
      </c>
      <c r="G40" s="45">
        <f t="shared" si="4"/>
        <v>0</v>
      </c>
      <c r="H40" s="45">
        <f t="shared" si="4"/>
        <v>24935453</v>
      </c>
      <c r="I40" s="45">
        <f t="shared" si="4"/>
        <v>38029813</v>
      </c>
      <c r="J40" s="45">
        <f>+I40</f>
        <v>38029813</v>
      </c>
      <c r="K40" s="45">
        <f t="shared" si="4"/>
        <v>38029813</v>
      </c>
      <c r="L40" s="45">
        <f t="shared" si="4"/>
        <v>38029813</v>
      </c>
      <c r="M40" s="45">
        <f t="shared" si="4"/>
        <v>38029813</v>
      </c>
      <c r="N40" s="45">
        <f>+M40</f>
        <v>38029813</v>
      </c>
      <c r="O40" s="45">
        <f t="shared" si="4"/>
        <v>38029813</v>
      </c>
      <c r="P40" s="45">
        <f t="shared" si="4"/>
        <v>38029813</v>
      </c>
      <c r="Q40" s="45">
        <f t="shared" si="4"/>
        <v>38029813</v>
      </c>
      <c r="R40" s="45">
        <f>+Q40</f>
        <v>38029813</v>
      </c>
      <c r="S40" s="45">
        <f t="shared" si="4"/>
        <v>38029813</v>
      </c>
      <c r="T40" s="45">
        <f t="shared" si="4"/>
        <v>38029813</v>
      </c>
      <c r="U40" s="45">
        <f t="shared" si="4"/>
        <v>38029813</v>
      </c>
      <c r="V40" s="45">
        <f>+U40</f>
        <v>38029813</v>
      </c>
      <c r="W40" s="45">
        <f>+V40</f>
        <v>38029813</v>
      </c>
      <c r="X40" s="45">
        <f t="shared" si="4"/>
        <v>-1919238</v>
      </c>
      <c r="Y40" s="45">
        <f t="shared" si="4"/>
        <v>39949051</v>
      </c>
      <c r="Z40" s="46">
        <f>+IF(X40&lt;&gt;0,+(Y40/X40)*100,0)</f>
        <v>-2081.5058372124772</v>
      </c>
      <c r="AA40" s="47">
        <f t="shared" si="4"/>
        <v>-7676971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51192664</v>
      </c>
      <c r="D7" s="18"/>
      <c r="E7" s="19">
        <v>108218148</v>
      </c>
      <c r="F7" s="20">
        <v>108218148</v>
      </c>
      <c r="G7" s="20">
        <v>4458161</v>
      </c>
      <c r="H7" s="20">
        <v>4928380</v>
      </c>
      <c r="I7" s="20">
        <v>4282083</v>
      </c>
      <c r="J7" s="20">
        <v>13668624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13668624</v>
      </c>
      <c r="X7" s="20">
        <v>28714284</v>
      </c>
      <c r="Y7" s="20">
        <v>-15045660</v>
      </c>
      <c r="Z7" s="21">
        <v>-52.397824023750687</v>
      </c>
      <c r="AA7" s="22">
        <v>108218148</v>
      </c>
    </row>
    <row r="8" spans="1:27" x14ac:dyDescent="0.25">
      <c r="A8" s="23" t="s">
        <v>36</v>
      </c>
      <c r="B8" s="17" t="s">
        <v>32</v>
      </c>
      <c r="C8" s="18">
        <v>128028</v>
      </c>
      <c r="D8" s="18"/>
      <c r="E8" s="19">
        <v>58000</v>
      </c>
      <c r="F8" s="20">
        <v>58000</v>
      </c>
      <c r="G8" s="20">
        <v>39025</v>
      </c>
      <c r="H8" s="20">
        <v>9053</v>
      </c>
      <c r="I8" s="20">
        <v>5123</v>
      </c>
      <c r="J8" s="20">
        <v>53201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53201</v>
      </c>
      <c r="X8" s="20">
        <v>14998</v>
      </c>
      <c r="Y8" s="20">
        <v>38203</v>
      </c>
      <c r="Z8" s="21">
        <v>254.72062941725562</v>
      </c>
      <c r="AA8" s="22">
        <v>58000</v>
      </c>
    </row>
    <row r="9" spans="1:27" x14ac:dyDescent="0.25">
      <c r="A9" s="23" t="s">
        <v>37</v>
      </c>
      <c r="B9" s="17" t="s">
        <v>6</v>
      </c>
      <c r="C9" s="18">
        <v>10173336</v>
      </c>
      <c r="D9" s="18"/>
      <c r="E9" s="19">
        <v>5070130</v>
      </c>
      <c r="F9" s="20">
        <v>5070130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1778184</v>
      </c>
      <c r="Y9" s="20">
        <v>-1778184</v>
      </c>
      <c r="Z9" s="21">
        <v>-100</v>
      </c>
      <c r="AA9" s="22">
        <v>5070130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33040870</v>
      </c>
      <c r="F10" s="20">
        <v>33040870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4052966</v>
      </c>
      <c r="Y10" s="20">
        <v>-4052966</v>
      </c>
      <c r="Z10" s="21">
        <v>-100</v>
      </c>
      <c r="AA10" s="22">
        <v>33040870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-112421163</v>
      </c>
      <c r="F14" s="20">
        <v>-112421163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-28105254</v>
      </c>
      <c r="Y14" s="20">
        <v>28105254</v>
      </c>
      <c r="Z14" s="21">
        <v>-100</v>
      </c>
      <c r="AA14" s="22">
        <v>-112421163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61494028</v>
      </c>
      <c r="D17" s="26">
        <f>SUM(D6:D16)</f>
        <v>0</v>
      </c>
      <c r="E17" s="27">
        <f t="shared" si="0"/>
        <v>33965985</v>
      </c>
      <c r="F17" s="28">
        <f t="shared" si="0"/>
        <v>33965985</v>
      </c>
      <c r="G17" s="28">
        <f t="shared" si="0"/>
        <v>4497186</v>
      </c>
      <c r="H17" s="28">
        <f t="shared" si="0"/>
        <v>4937433</v>
      </c>
      <c r="I17" s="28">
        <f t="shared" si="0"/>
        <v>4287206</v>
      </c>
      <c r="J17" s="28">
        <f t="shared" si="0"/>
        <v>13721825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13721825</v>
      </c>
      <c r="X17" s="28">
        <f t="shared" si="0"/>
        <v>6455178</v>
      </c>
      <c r="Y17" s="28">
        <f t="shared" si="0"/>
        <v>7266647</v>
      </c>
      <c r="Z17" s="29">
        <f>+IF(X17&lt;&gt;0,+(Y17/X17)*100,0)</f>
        <v>112.57082298892456</v>
      </c>
      <c r="AA17" s="30">
        <f>SUM(AA6:AA16)</f>
        <v>33965985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-30461614</v>
      </c>
      <c r="D26" s="18"/>
      <c r="E26" s="19">
        <v>-39490870</v>
      </c>
      <c r="F26" s="20">
        <v>-39490870</v>
      </c>
      <c r="G26" s="20">
        <v>-204574</v>
      </c>
      <c r="H26" s="20"/>
      <c r="I26" s="20">
        <v>-30319</v>
      </c>
      <c r="J26" s="20">
        <v>-234893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-234893</v>
      </c>
      <c r="X26" s="20">
        <v>-10662000</v>
      </c>
      <c r="Y26" s="20">
        <v>10427107</v>
      </c>
      <c r="Z26" s="21">
        <v>-97.796914274995302</v>
      </c>
      <c r="AA26" s="22">
        <v>-39490870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-30461614</v>
      </c>
      <c r="D27" s="26">
        <f>SUM(D21:D26)</f>
        <v>0</v>
      </c>
      <c r="E27" s="27">
        <f t="shared" si="1"/>
        <v>-39490870</v>
      </c>
      <c r="F27" s="28">
        <f t="shared" si="1"/>
        <v>-39490870</v>
      </c>
      <c r="G27" s="28">
        <f t="shared" si="1"/>
        <v>-204574</v>
      </c>
      <c r="H27" s="28">
        <f t="shared" si="1"/>
        <v>0</v>
      </c>
      <c r="I27" s="28">
        <f t="shared" si="1"/>
        <v>-30319</v>
      </c>
      <c r="J27" s="28">
        <f t="shared" si="1"/>
        <v>-234893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-234893</v>
      </c>
      <c r="X27" s="28">
        <f t="shared" si="1"/>
        <v>-10662000</v>
      </c>
      <c r="Y27" s="28">
        <f t="shared" si="1"/>
        <v>10427107</v>
      </c>
      <c r="Z27" s="29">
        <f>+IF(X27&lt;&gt;0,+(Y27/X27)*100,0)</f>
        <v>-97.796914274995302</v>
      </c>
      <c r="AA27" s="30">
        <f>SUM(AA21:AA26)</f>
        <v>-39490870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31032414</v>
      </c>
      <c r="D38" s="32">
        <f>+D17+D27+D36</f>
        <v>0</v>
      </c>
      <c r="E38" s="33">
        <f t="shared" si="3"/>
        <v>-5524885</v>
      </c>
      <c r="F38" s="2">
        <f t="shared" si="3"/>
        <v>-5524885</v>
      </c>
      <c r="G38" s="2">
        <f t="shared" si="3"/>
        <v>4292612</v>
      </c>
      <c r="H38" s="2">
        <f t="shared" si="3"/>
        <v>4937433</v>
      </c>
      <c r="I38" s="2">
        <f t="shared" si="3"/>
        <v>4256887</v>
      </c>
      <c r="J38" s="2">
        <f t="shared" si="3"/>
        <v>13486932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13486932</v>
      </c>
      <c r="X38" s="2">
        <f t="shared" si="3"/>
        <v>-4206822</v>
      </c>
      <c r="Y38" s="2">
        <f t="shared" si="3"/>
        <v>17693754</v>
      </c>
      <c r="Z38" s="34">
        <f>+IF(X38&lt;&gt;0,+(Y38/X38)*100,0)</f>
        <v>-420.5966879511422</v>
      </c>
      <c r="AA38" s="35">
        <f>+AA17+AA27+AA36</f>
        <v>-5524885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4292612</v>
      </c>
      <c r="I39" s="2">
        <f>+H40+I60</f>
        <v>9230045</v>
      </c>
      <c r="J39" s="2">
        <f>+G39</f>
        <v>0</v>
      </c>
      <c r="K39" s="2">
        <f>+I40+K60</f>
        <v>13486932</v>
      </c>
      <c r="L39" s="2">
        <f>+K40+L60</f>
        <v>13486932</v>
      </c>
      <c r="M39" s="2">
        <f>+L40+M60</f>
        <v>13486932</v>
      </c>
      <c r="N39" s="2">
        <f>+K39</f>
        <v>13486932</v>
      </c>
      <c r="O39" s="2">
        <f>+M40+O60</f>
        <v>13486932</v>
      </c>
      <c r="P39" s="2">
        <f>+O40+P60</f>
        <v>13486932</v>
      </c>
      <c r="Q39" s="2">
        <f>+P40+Q60</f>
        <v>13486932</v>
      </c>
      <c r="R39" s="2">
        <f>+O39</f>
        <v>13486932</v>
      </c>
      <c r="S39" s="2">
        <f>+Q40+S60</f>
        <v>13486932</v>
      </c>
      <c r="T39" s="2">
        <f>+S40+T60</f>
        <v>13486932</v>
      </c>
      <c r="U39" s="2">
        <f>+T40+U60</f>
        <v>13486932</v>
      </c>
      <c r="V39" s="2">
        <f>+S39</f>
        <v>13486932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31032414</v>
      </c>
      <c r="D40" s="43">
        <f t="shared" ref="D40:AA40" si="4">+D38+D39</f>
        <v>0</v>
      </c>
      <c r="E40" s="44">
        <f t="shared" si="4"/>
        <v>-5524885</v>
      </c>
      <c r="F40" s="45">
        <f t="shared" si="4"/>
        <v>-5524885</v>
      </c>
      <c r="G40" s="45">
        <f t="shared" si="4"/>
        <v>4292612</v>
      </c>
      <c r="H40" s="45">
        <f t="shared" si="4"/>
        <v>9230045</v>
      </c>
      <c r="I40" s="45">
        <f t="shared" si="4"/>
        <v>13486932</v>
      </c>
      <c r="J40" s="45">
        <f>+I40</f>
        <v>13486932</v>
      </c>
      <c r="K40" s="45">
        <f t="shared" si="4"/>
        <v>13486932</v>
      </c>
      <c r="L40" s="45">
        <f t="shared" si="4"/>
        <v>13486932</v>
      </c>
      <c r="M40" s="45">
        <f t="shared" si="4"/>
        <v>13486932</v>
      </c>
      <c r="N40" s="45">
        <f>+M40</f>
        <v>13486932</v>
      </c>
      <c r="O40" s="45">
        <f t="shared" si="4"/>
        <v>13486932</v>
      </c>
      <c r="P40" s="45">
        <f t="shared" si="4"/>
        <v>13486932</v>
      </c>
      <c r="Q40" s="45">
        <f t="shared" si="4"/>
        <v>13486932</v>
      </c>
      <c r="R40" s="45">
        <f>+Q40</f>
        <v>13486932</v>
      </c>
      <c r="S40" s="45">
        <f t="shared" si="4"/>
        <v>13486932</v>
      </c>
      <c r="T40" s="45">
        <f t="shared" si="4"/>
        <v>13486932</v>
      </c>
      <c r="U40" s="45">
        <f t="shared" si="4"/>
        <v>13486932</v>
      </c>
      <c r="V40" s="45">
        <f>+U40</f>
        <v>13486932</v>
      </c>
      <c r="W40" s="45">
        <f>+V40</f>
        <v>13486932</v>
      </c>
      <c r="X40" s="45">
        <f t="shared" si="4"/>
        <v>-4206822</v>
      </c>
      <c r="Y40" s="45">
        <f t="shared" si="4"/>
        <v>17693754</v>
      </c>
      <c r="Z40" s="46">
        <f>+IF(X40&lt;&gt;0,+(Y40/X40)*100,0)</f>
        <v>-420.5966879511422</v>
      </c>
      <c r="AA40" s="47">
        <f t="shared" si="4"/>
        <v>-5524885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224967372</v>
      </c>
      <c r="D7" s="18"/>
      <c r="E7" s="19">
        <v>166329349</v>
      </c>
      <c r="F7" s="20">
        <v>166329349</v>
      </c>
      <c r="G7" s="20">
        <v>15172926</v>
      </c>
      <c r="H7" s="20">
        <v>18345487</v>
      </c>
      <c r="I7" s="20">
        <v>12645787</v>
      </c>
      <c r="J7" s="20">
        <v>46164200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46164200</v>
      </c>
      <c r="X7" s="20">
        <v>41629279</v>
      </c>
      <c r="Y7" s="20">
        <v>4534921</v>
      </c>
      <c r="Z7" s="21">
        <v>10.893585257626009</v>
      </c>
      <c r="AA7" s="22">
        <v>166329349</v>
      </c>
    </row>
    <row r="8" spans="1:27" x14ac:dyDescent="0.25">
      <c r="A8" s="23" t="s">
        <v>36</v>
      </c>
      <c r="B8" s="17" t="s">
        <v>32</v>
      </c>
      <c r="C8" s="18">
        <v>707704</v>
      </c>
      <c r="D8" s="18"/>
      <c r="E8" s="19">
        <v>596000</v>
      </c>
      <c r="F8" s="20">
        <v>596000</v>
      </c>
      <c r="G8" s="20">
        <v>30160</v>
      </c>
      <c r="H8" s="20">
        <v>38977</v>
      </c>
      <c r="I8" s="20">
        <v>1604</v>
      </c>
      <c r="J8" s="20">
        <v>70741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70741</v>
      </c>
      <c r="X8" s="20">
        <v>197589</v>
      </c>
      <c r="Y8" s="20">
        <v>-126848</v>
      </c>
      <c r="Z8" s="21">
        <v>-64.197905753862813</v>
      </c>
      <c r="AA8" s="22">
        <v>596000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881000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160182</v>
      </c>
      <c r="Y10" s="20">
        <v>-160182</v>
      </c>
      <c r="Z10" s="21">
        <v>-100</v>
      </c>
      <c r="AA10" s="22">
        <v>881000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12739</v>
      </c>
      <c r="D14" s="18"/>
      <c r="E14" s="19">
        <v>-150617736</v>
      </c>
      <c r="F14" s="20">
        <v>-150617736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-39377554</v>
      </c>
      <c r="Y14" s="20">
        <v>39377554</v>
      </c>
      <c r="Z14" s="21">
        <v>-100</v>
      </c>
      <c r="AA14" s="22">
        <v>-150617736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-1518500</v>
      </c>
      <c r="F15" s="20">
        <v>-1518500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-1518500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225687815</v>
      </c>
      <c r="D17" s="26">
        <f>SUM(D6:D16)</f>
        <v>0</v>
      </c>
      <c r="E17" s="27">
        <f t="shared" si="0"/>
        <v>14789113</v>
      </c>
      <c r="F17" s="28">
        <f t="shared" si="0"/>
        <v>15670113</v>
      </c>
      <c r="G17" s="28">
        <f t="shared" si="0"/>
        <v>15203086</v>
      </c>
      <c r="H17" s="28">
        <f t="shared" si="0"/>
        <v>18384464</v>
      </c>
      <c r="I17" s="28">
        <f t="shared" si="0"/>
        <v>12647391</v>
      </c>
      <c r="J17" s="28">
        <f t="shared" si="0"/>
        <v>46234941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46234941</v>
      </c>
      <c r="X17" s="28">
        <f t="shared" si="0"/>
        <v>2609496</v>
      </c>
      <c r="Y17" s="28">
        <f t="shared" si="0"/>
        <v>43625445</v>
      </c>
      <c r="Z17" s="29">
        <f>+IF(X17&lt;&gt;0,+(Y17/X17)*100,0)</f>
        <v>1671.7958180430244</v>
      </c>
      <c r="AA17" s="30">
        <f>SUM(AA6:AA16)</f>
        <v>15670113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-6784726</v>
      </c>
      <c r="D26" s="18"/>
      <c r="E26" s="19">
        <v>-6735782</v>
      </c>
      <c r="F26" s="20">
        <v>-9900782</v>
      </c>
      <c r="G26" s="20">
        <v>-86873</v>
      </c>
      <c r="H26" s="20">
        <v>-26222</v>
      </c>
      <c r="I26" s="20">
        <v>-392641</v>
      </c>
      <c r="J26" s="20">
        <v>-505736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-505736</v>
      </c>
      <c r="X26" s="20">
        <v>-1493454</v>
      </c>
      <c r="Y26" s="20">
        <v>987718</v>
      </c>
      <c r="Z26" s="21">
        <v>-66.136486292848659</v>
      </c>
      <c r="AA26" s="22">
        <v>-9900782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-6784726</v>
      </c>
      <c r="D27" s="26">
        <f>SUM(D21:D26)</f>
        <v>0</v>
      </c>
      <c r="E27" s="27">
        <f t="shared" si="1"/>
        <v>-6735782</v>
      </c>
      <c r="F27" s="28">
        <f t="shared" si="1"/>
        <v>-9900782</v>
      </c>
      <c r="G27" s="28">
        <f t="shared" si="1"/>
        <v>-86873</v>
      </c>
      <c r="H27" s="28">
        <f t="shared" si="1"/>
        <v>-26222</v>
      </c>
      <c r="I27" s="28">
        <f t="shared" si="1"/>
        <v>-392641</v>
      </c>
      <c r="J27" s="28">
        <f t="shared" si="1"/>
        <v>-505736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-505736</v>
      </c>
      <c r="X27" s="28">
        <f t="shared" si="1"/>
        <v>-1493454</v>
      </c>
      <c r="Y27" s="28">
        <f t="shared" si="1"/>
        <v>987718</v>
      </c>
      <c r="Z27" s="29">
        <f>+IF(X27&lt;&gt;0,+(Y27/X27)*100,0)</f>
        <v>-66.136486292848659</v>
      </c>
      <c r="AA27" s="30">
        <f>SUM(AA21:AA26)</f>
        <v>-9900782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218903089</v>
      </c>
      <c r="D38" s="32">
        <f>+D17+D27+D36</f>
        <v>0</v>
      </c>
      <c r="E38" s="33">
        <f t="shared" si="3"/>
        <v>8053331</v>
      </c>
      <c r="F38" s="2">
        <f t="shared" si="3"/>
        <v>5769331</v>
      </c>
      <c r="G38" s="2">
        <f t="shared" si="3"/>
        <v>15116213</v>
      </c>
      <c r="H38" s="2">
        <f t="shared" si="3"/>
        <v>18358242</v>
      </c>
      <c r="I38" s="2">
        <f t="shared" si="3"/>
        <v>12254750</v>
      </c>
      <c r="J38" s="2">
        <f t="shared" si="3"/>
        <v>45729205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45729205</v>
      </c>
      <c r="X38" s="2">
        <f t="shared" si="3"/>
        <v>1116042</v>
      </c>
      <c r="Y38" s="2">
        <f t="shared" si="3"/>
        <v>44613163</v>
      </c>
      <c r="Z38" s="34">
        <f>+IF(X38&lt;&gt;0,+(Y38/X38)*100,0)</f>
        <v>3997.444809424735</v>
      </c>
      <c r="AA38" s="35">
        <f>+AA17+AA27+AA36</f>
        <v>5769331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15116213</v>
      </c>
      <c r="I39" s="2">
        <f>+H40+I60</f>
        <v>33474455</v>
      </c>
      <c r="J39" s="2">
        <f>+G39</f>
        <v>0</v>
      </c>
      <c r="K39" s="2">
        <f>+I40+K60</f>
        <v>45729205</v>
      </c>
      <c r="L39" s="2">
        <f>+K40+L60</f>
        <v>45729205</v>
      </c>
      <c r="M39" s="2">
        <f>+L40+M60</f>
        <v>45729205</v>
      </c>
      <c r="N39" s="2">
        <f>+K39</f>
        <v>45729205</v>
      </c>
      <c r="O39" s="2">
        <f>+M40+O60</f>
        <v>45729205</v>
      </c>
      <c r="P39" s="2">
        <f>+O40+P60</f>
        <v>45729205</v>
      </c>
      <c r="Q39" s="2">
        <f>+P40+Q60</f>
        <v>45729205</v>
      </c>
      <c r="R39" s="2">
        <f>+O39</f>
        <v>45729205</v>
      </c>
      <c r="S39" s="2">
        <f>+Q40+S60</f>
        <v>45729205</v>
      </c>
      <c r="T39" s="2">
        <f>+S40+T60</f>
        <v>45729205</v>
      </c>
      <c r="U39" s="2">
        <f>+T40+U60</f>
        <v>45729205</v>
      </c>
      <c r="V39" s="2">
        <f>+S39</f>
        <v>45729205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218903089</v>
      </c>
      <c r="D40" s="43">
        <f t="shared" ref="D40:AA40" si="4">+D38+D39</f>
        <v>0</v>
      </c>
      <c r="E40" s="44">
        <f t="shared" si="4"/>
        <v>8053331</v>
      </c>
      <c r="F40" s="45">
        <f t="shared" si="4"/>
        <v>5769331</v>
      </c>
      <c r="G40" s="45">
        <f t="shared" si="4"/>
        <v>15116213</v>
      </c>
      <c r="H40" s="45">
        <f t="shared" si="4"/>
        <v>33474455</v>
      </c>
      <c r="I40" s="45">
        <f t="shared" si="4"/>
        <v>45729205</v>
      </c>
      <c r="J40" s="45">
        <f>+I40</f>
        <v>45729205</v>
      </c>
      <c r="K40" s="45">
        <f t="shared" si="4"/>
        <v>45729205</v>
      </c>
      <c r="L40" s="45">
        <f t="shared" si="4"/>
        <v>45729205</v>
      </c>
      <c r="M40" s="45">
        <f t="shared" si="4"/>
        <v>45729205</v>
      </c>
      <c r="N40" s="45">
        <f>+M40</f>
        <v>45729205</v>
      </c>
      <c r="O40" s="45">
        <f t="shared" si="4"/>
        <v>45729205</v>
      </c>
      <c r="P40" s="45">
        <f t="shared" si="4"/>
        <v>45729205</v>
      </c>
      <c r="Q40" s="45">
        <f t="shared" si="4"/>
        <v>45729205</v>
      </c>
      <c r="R40" s="45">
        <f>+Q40</f>
        <v>45729205</v>
      </c>
      <c r="S40" s="45">
        <f t="shared" si="4"/>
        <v>45729205</v>
      </c>
      <c r="T40" s="45">
        <f t="shared" si="4"/>
        <v>45729205</v>
      </c>
      <c r="U40" s="45">
        <f t="shared" si="4"/>
        <v>45729205</v>
      </c>
      <c r="V40" s="45">
        <f>+U40</f>
        <v>45729205</v>
      </c>
      <c r="W40" s="45">
        <f>+V40</f>
        <v>45729205</v>
      </c>
      <c r="X40" s="45">
        <f t="shared" si="4"/>
        <v>1116042</v>
      </c>
      <c r="Y40" s="45">
        <f t="shared" si="4"/>
        <v>44613163</v>
      </c>
      <c r="Z40" s="46">
        <f>+IF(X40&lt;&gt;0,+(Y40/X40)*100,0)</f>
        <v>3997.444809424735</v>
      </c>
      <c r="AA40" s="47">
        <f t="shared" si="4"/>
        <v>5769331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470985904</v>
      </c>
      <c r="D7" s="18"/>
      <c r="E7" s="19">
        <v>520177317</v>
      </c>
      <c r="F7" s="20">
        <v>520177317</v>
      </c>
      <c r="G7" s="20">
        <v>40960204</v>
      </c>
      <c r="H7" s="20">
        <v>49148013</v>
      </c>
      <c r="I7" s="20">
        <v>45449387</v>
      </c>
      <c r="J7" s="20">
        <v>135557604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135557604</v>
      </c>
      <c r="X7" s="20">
        <v>140146600</v>
      </c>
      <c r="Y7" s="20">
        <v>-4588996</v>
      </c>
      <c r="Z7" s="21">
        <v>-3.2744254944465299</v>
      </c>
      <c r="AA7" s="22">
        <v>520177317</v>
      </c>
    </row>
    <row r="8" spans="1:27" x14ac:dyDescent="0.25">
      <c r="A8" s="23" t="s">
        <v>36</v>
      </c>
      <c r="B8" s="17" t="s">
        <v>32</v>
      </c>
      <c r="C8" s="18">
        <v>1008124</v>
      </c>
      <c r="D8" s="18"/>
      <c r="E8" s="19">
        <v>450395</v>
      </c>
      <c r="F8" s="20">
        <v>450395</v>
      </c>
      <c r="G8" s="20">
        <v>401972</v>
      </c>
      <c r="H8" s="20">
        <v>423909</v>
      </c>
      <c r="I8" s="20">
        <v>21558</v>
      </c>
      <c r="J8" s="20">
        <v>847439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847439</v>
      </c>
      <c r="X8" s="20">
        <v>72527</v>
      </c>
      <c r="Y8" s="20">
        <v>774912</v>
      </c>
      <c r="Z8" s="21">
        <v>1068.4462338163719</v>
      </c>
      <c r="AA8" s="22">
        <v>450395</v>
      </c>
    </row>
    <row r="9" spans="1:27" x14ac:dyDescent="0.25">
      <c r="A9" s="23" t="s">
        <v>37</v>
      </c>
      <c r="B9" s="17" t="s">
        <v>6</v>
      </c>
      <c r="C9" s="18">
        <v>12887540</v>
      </c>
      <c r="D9" s="18"/>
      <c r="E9" s="19">
        <v>13892531</v>
      </c>
      <c r="F9" s="20">
        <v>13892531</v>
      </c>
      <c r="G9" s="20">
        <v>5788608</v>
      </c>
      <c r="H9" s="20"/>
      <c r="I9" s="20"/>
      <c r="J9" s="20">
        <v>5788608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5788608</v>
      </c>
      <c r="X9" s="20">
        <v>3473133</v>
      </c>
      <c r="Y9" s="20">
        <v>2315475</v>
      </c>
      <c r="Z9" s="21">
        <v>66.668192666390837</v>
      </c>
      <c r="AA9" s="22">
        <v>13892531</v>
      </c>
    </row>
    <row r="10" spans="1:27" x14ac:dyDescent="0.25">
      <c r="A10" s="23" t="s">
        <v>38</v>
      </c>
      <c r="B10" s="17" t="s">
        <v>6</v>
      </c>
      <c r="C10" s="18">
        <v>1463992</v>
      </c>
      <c r="D10" s="18"/>
      <c r="E10" s="19">
        <v>19037341</v>
      </c>
      <c r="F10" s="20">
        <v>19037341</v>
      </c>
      <c r="G10" s="20">
        <v>3875000</v>
      </c>
      <c r="H10" s="20"/>
      <c r="I10" s="20">
        <v>1000000</v>
      </c>
      <c r="J10" s="20">
        <v>4875000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4875000</v>
      </c>
      <c r="X10" s="20">
        <v>3594020</v>
      </c>
      <c r="Y10" s="20">
        <v>1280980</v>
      </c>
      <c r="Z10" s="21">
        <v>35.64198307188051</v>
      </c>
      <c r="AA10" s="22">
        <v>19037341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-354065232</v>
      </c>
      <c r="D14" s="18"/>
      <c r="E14" s="19">
        <v>-487604499</v>
      </c>
      <c r="F14" s="20">
        <v>-487604499</v>
      </c>
      <c r="G14" s="20">
        <v>-1798</v>
      </c>
      <c r="H14" s="20">
        <v>-61034976</v>
      </c>
      <c r="I14" s="20">
        <v>-59707626</v>
      </c>
      <c r="J14" s="20">
        <v>-120744400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-120744400</v>
      </c>
      <c r="X14" s="20">
        <v>-121070746</v>
      </c>
      <c r="Y14" s="20">
        <v>326346</v>
      </c>
      <c r="Z14" s="21">
        <v>-0.26954983824085793</v>
      </c>
      <c r="AA14" s="22">
        <v>-487604499</v>
      </c>
    </row>
    <row r="15" spans="1:27" x14ac:dyDescent="0.25">
      <c r="A15" s="23" t="s">
        <v>43</v>
      </c>
      <c r="B15" s="17" t="s">
        <v>32</v>
      </c>
      <c r="C15" s="18">
        <v>-3089302</v>
      </c>
      <c r="D15" s="18"/>
      <c r="E15" s="19">
        <v>-2819196</v>
      </c>
      <c r="F15" s="20">
        <v>-2819196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-2819196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129191026</v>
      </c>
      <c r="D17" s="26">
        <f>SUM(D6:D16)</f>
        <v>0</v>
      </c>
      <c r="E17" s="27">
        <f t="shared" si="0"/>
        <v>63133889</v>
      </c>
      <c r="F17" s="28">
        <f t="shared" si="0"/>
        <v>63133889</v>
      </c>
      <c r="G17" s="28">
        <f t="shared" si="0"/>
        <v>51023986</v>
      </c>
      <c r="H17" s="28">
        <f t="shared" si="0"/>
        <v>-11463054</v>
      </c>
      <c r="I17" s="28">
        <f t="shared" si="0"/>
        <v>-13236681</v>
      </c>
      <c r="J17" s="28">
        <f t="shared" si="0"/>
        <v>26324251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26324251</v>
      </c>
      <c r="X17" s="28">
        <f t="shared" si="0"/>
        <v>26215534</v>
      </c>
      <c r="Y17" s="28">
        <f t="shared" si="0"/>
        <v>108717</v>
      </c>
      <c r="Z17" s="29">
        <f>+IF(X17&lt;&gt;0,+(Y17/X17)*100,0)</f>
        <v>0.41470450306295492</v>
      </c>
      <c r="AA17" s="30">
        <f>SUM(AA6:AA16)</f>
        <v>63133889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-9152718</v>
      </c>
      <c r="D26" s="18"/>
      <c r="E26" s="19">
        <v>-52983324</v>
      </c>
      <c r="F26" s="20">
        <v>-58532688</v>
      </c>
      <c r="G26" s="20"/>
      <c r="H26" s="20">
        <v>-124547</v>
      </c>
      <c r="I26" s="20">
        <v>-6118</v>
      </c>
      <c r="J26" s="20">
        <v>-130665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-130665</v>
      </c>
      <c r="X26" s="20">
        <v>-1225060</v>
      </c>
      <c r="Y26" s="20">
        <v>1094395</v>
      </c>
      <c r="Z26" s="21">
        <v>-89.333991804483048</v>
      </c>
      <c r="AA26" s="22">
        <v>-58532688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-9152718</v>
      </c>
      <c r="D27" s="26">
        <f>SUM(D21:D26)</f>
        <v>0</v>
      </c>
      <c r="E27" s="27">
        <f t="shared" si="1"/>
        <v>-52983324</v>
      </c>
      <c r="F27" s="28">
        <f t="shared" si="1"/>
        <v>-58532688</v>
      </c>
      <c r="G27" s="28">
        <f t="shared" si="1"/>
        <v>0</v>
      </c>
      <c r="H27" s="28">
        <f t="shared" si="1"/>
        <v>-124547</v>
      </c>
      <c r="I27" s="28">
        <f t="shared" si="1"/>
        <v>-6118</v>
      </c>
      <c r="J27" s="28">
        <f t="shared" si="1"/>
        <v>-130665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-130665</v>
      </c>
      <c r="X27" s="28">
        <f t="shared" si="1"/>
        <v>-1225060</v>
      </c>
      <c r="Y27" s="28">
        <f t="shared" si="1"/>
        <v>1094395</v>
      </c>
      <c r="Z27" s="29">
        <f>+IF(X27&lt;&gt;0,+(Y27/X27)*100,0)</f>
        <v>-89.333991804483048</v>
      </c>
      <c r="AA27" s="30">
        <f>SUM(AA21:AA26)</f>
        <v>-58532688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12900000</v>
      </c>
      <c r="F32" s="20">
        <v>12900000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12900000</v>
      </c>
    </row>
    <row r="33" spans="1:27" x14ac:dyDescent="0.25">
      <c r="A33" s="23" t="s">
        <v>57</v>
      </c>
      <c r="B33" s="17" t="s">
        <v>32</v>
      </c>
      <c r="C33" s="18">
        <v>1547316</v>
      </c>
      <c r="D33" s="18"/>
      <c r="E33" s="19">
        <v>1423268</v>
      </c>
      <c r="F33" s="20">
        <v>1423268</v>
      </c>
      <c r="G33" s="20">
        <v>68080</v>
      </c>
      <c r="H33" s="36">
        <v>62023</v>
      </c>
      <c r="I33" s="36">
        <v>143639</v>
      </c>
      <c r="J33" s="36">
        <v>273742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273742</v>
      </c>
      <c r="X33" s="36">
        <v>356181</v>
      </c>
      <c r="Y33" s="20">
        <v>-82439</v>
      </c>
      <c r="Z33" s="21">
        <v>-23.145254800227974</v>
      </c>
      <c r="AA33" s="22">
        <v>1423268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-2559386</v>
      </c>
      <c r="D35" s="18"/>
      <c r="E35" s="19">
        <v>-2840872</v>
      </c>
      <c r="F35" s="20">
        <v>-2840872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-2840872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-1012070</v>
      </c>
      <c r="D36" s="26">
        <f>SUM(D31:D35)</f>
        <v>0</v>
      </c>
      <c r="E36" s="27">
        <f t="shared" si="2"/>
        <v>11482396</v>
      </c>
      <c r="F36" s="28">
        <f t="shared" si="2"/>
        <v>11482396</v>
      </c>
      <c r="G36" s="28">
        <f t="shared" si="2"/>
        <v>68080</v>
      </c>
      <c r="H36" s="28">
        <f t="shared" si="2"/>
        <v>62023</v>
      </c>
      <c r="I36" s="28">
        <f t="shared" si="2"/>
        <v>143639</v>
      </c>
      <c r="J36" s="28">
        <f t="shared" si="2"/>
        <v>273742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273742</v>
      </c>
      <c r="X36" s="28">
        <f t="shared" si="2"/>
        <v>356181</v>
      </c>
      <c r="Y36" s="28">
        <f t="shared" si="2"/>
        <v>-82439</v>
      </c>
      <c r="Z36" s="29">
        <f>+IF(X36&lt;&gt;0,+(Y36/X36)*100,0)</f>
        <v>-23.145254800227974</v>
      </c>
      <c r="AA36" s="30">
        <f>SUM(AA31:AA35)</f>
        <v>11482396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119026238</v>
      </c>
      <c r="D38" s="32">
        <f>+D17+D27+D36</f>
        <v>0</v>
      </c>
      <c r="E38" s="33">
        <f t="shared" si="3"/>
        <v>21632961</v>
      </c>
      <c r="F38" s="2">
        <f t="shared" si="3"/>
        <v>16083597</v>
      </c>
      <c r="G38" s="2">
        <f t="shared" si="3"/>
        <v>51092066</v>
      </c>
      <c r="H38" s="2">
        <f t="shared" si="3"/>
        <v>-11525578</v>
      </c>
      <c r="I38" s="2">
        <f t="shared" si="3"/>
        <v>-13099160</v>
      </c>
      <c r="J38" s="2">
        <f t="shared" si="3"/>
        <v>26467328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26467328</v>
      </c>
      <c r="X38" s="2">
        <f t="shared" si="3"/>
        <v>25346655</v>
      </c>
      <c r="Y38" s="2">
        <f t="shared" si="3"/>
        <v>1120673</v>
      </c>
      <c r="Z38" s="34">
        <f>+IF(X38&lt;&gt;0,+(Y38/X38)*100,0)</f>
        <v>4.421384202373055</v>
      </c>
      <c r="AA38" s="35">
        <f>+AA17+AA27+AA36</f>
        <v>16083597</v>
      </c>
    </row>
    <row r="39" spans="1:27" x14ac:dyDescent="0.25">
      <c r="A39" s="23" t="s">
        <v>61</v>
      </c>
      <c r="B39" s="17"/>
      <c r="C39" s="32">
        <v>488501821</v>
      </c>
      <c r="D39" s="32"/>
      <c r="E39" s="33">
        <v>499262905</v>
      </c>
      <c r="F39" s="2">
        <v>608002883</v>
      </c>
      <c r="G39" s="2">
        <v>608002883</v>
      </c>
      <c r="H39" s="2">
        <f>+G40+H60</f>
        <v>659094949</v>
      </c>
      <c r="I39" s="2">
        <f>+H40+I60</f>
        <v>647569371</v>
      </c>
      <c r="J39" s="2">
        <f>+G39</f>
        <v>608002883</v>
      </c>
      <c r="K39" s="2">
        <f>+I40+K60</f>
        <v>634470211</v>
      </c>
      <c r="L39" s="2">
        <f>+K40+L60</f>
        <v>634470211</v>
      </c>
      <c r="M39" s="2">
        <f>+L40+M60</f>
        <v>634470211</v>
      </c>
      <c r="N39" s="2">
        <f>+K39</f>
        <v>634470211</v>
      </c>
      <c r="O39" s="2">
        <f>+M40+O60</f>
        <v>634470211</v>
      </c>
      <c r="P39" s="2">
        <f>+O40+P60</f>
        <v>634470211</v>
      </c>
      <c r="Q39" s="2">
        <f>+P40+Q60</f>
        <v>634470211</v>
      </c>
      <c r="R39" s="2">
        <f>+O39</f>
        <v>634470211</v>
      </c>
      <c r="S39" s="2">
        <f>+Q40+S60</f>
        <v>634470211</v>
      </c>
      <c r="T39" s="2">
        <f>+S40+T60</f>
        <v>634470211</v>
      </c>
      <c r="U39" s="2">
        <f>+T40+U60</f>
        <v>634470211</v>
      </c>
      <c r="V39" s="2">
        <f>+S39</f>
        <v>634470211</v>
      </c>
      <c r="W39" s="2">
        <f>+G39</f>
        <v>608002883</v>
      </c>
      <c r="X39" s="2">
        <v>608002883</v>
      </c>
      <c r="Y39" s="2">
        <f>+W39-X39</f>
        <v>0</v>
      </c>
      <c r="Z39" s="34">
        <f>+IF(X39&lt;&gt;0,+(Y39/X39)*100,0)</f>
        <v>0</v>
      </c>
      <c r="AA39" s="35">
        <v>608002883</v>
      </c>
    </row>
    <row r="40" spans="1:27" x14ac:dyDescent="0.25">
      <c r="A40" s="41" t="s">
        <v>63</v>
      </c>
      <c r="B40" s="42" t="s">
        <v>62</v>
      </c>
      <c r="C40" s="43">
        <f>+C38+C39</f>
        <v>607528059</v>
      </c>
      <c r="D40" s="43">
        <f t="shared" ref="D40:AA40" si="4">+D38+D39</f>
        <v>0</v>
      </c>
      <c r="E40" s="44">
        <f t="shared" si="4"/>
        <v>520895866</v>
      </c>
      <c r="F40" s="45">
        <f t="shared" si="4"/>
        <v>624086480</v>
      </c>
      <c r="G40" s="45">
        <f t="shared" si="4"/>
        <v>659094949</v>
      </c>
      <c r="H40" s="45">
        <f t="shared" si="4"/>
        <v>647569371</v>
      </c>
      <c r="I40" s="45">
        <f t="shared" si="4"/>
        <v>634470211</v>
      </c>
      <c r="J40" s="45">
        <f>+I40</f>
        <v>634470211</v>
      </c>
      <c r="K40" s="45">
        <f t="shared" si="4"/>
        <v>634470211</v>
      </c>
      <c r="L40" s="45">
        <f t="shared" si="4"/>
        <v>634470211</v>
      </c>
      <c r="M40" s="45">
        <f t="shared" si="4"/>
        <v>634470211</v>
      </c>
      <c r="N40" s="45">
        <f>+M40</f>
        <v>634470211</v>
      </c>
      <c r="O40" s="45">
        <f t="shared" si="4"/>
        <v>634470211</v>
      </c>
      <c r="P40" s="45">
        <f t="shared" si="4"/>
        <v>634470211</v>
      </c>
      <c r="Q40" s="45">
        <f t="shared" si="4"/>
        <v>634470211</v>
      </c>
      <c r="R40" s="45">
        <f>+Q40</f>
        <v>634470211</v>
      </c>
      <c r="S40" s="45">
        <f t="shared" si="4"/>
        <v>634470211</v>
      </c>
      <c r="T40" s="45">
        <f t="shared" si="4"/>
        <v>634470211</v>
      </c>
      <c r="U40" s="45">
        <f t="shared" si="4"/>
        <v>634470211</v>
      </c>
      <c r="V40" s="45">
        <f>+U40</f>
        <v>634470211</v>
      </c>
      <c r="W40" s="45">
        <f>+V40</f>
        <v>634470211</v>
      </c>
      <c r="X40" s="45">
        <f t="shared" si="4"/>
        <v>633349538</v>
      </c>
      <c r="Y40" s="45">
        <f t="shared" si="4"/>
        <v>1120673</v>
      </c>
      <c r="Z40" s="46">
        <f>+IF(X40&lt;&gt;0,+(Y40/X40)*100,0)</f>
        <v>0.17694384108005776</v>
      </c>
      <c r="AA40" s="47">
        <f t="shared" si="4"/>
        <v>624086480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608002883</v>
      </c>
      <c r="J60">
        <v>608002883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291694458</v>
      </c>
      <c r="D7" s="18"/>
      <c r="E7" s="19"/>
      <c r="F7" s="20"/>
      <c r="G7" s="20">
        <v>24747759</v>
      </c>
      <c r="H7" s="20">
        <v>27902769</v>
      </c>
      <c r="I7" s="20">
        <v>31286969</v>
      </c>
      <c r="J7" s="20">
        <v>83937497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83937497</v>
      </c>
      <c r="X7" s="20"/>
      <c r="Y7" s="20">
        <v>83937497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173706</v>
      </c>
      <c r="D8" s="18"/>
      <c r="E8" s="19"/>
      <c r="F8" s="20"/>
      <c r="G8" s="20">
        <v>20627</v>
      </c>
      <c r="H8" s="20">
        <v>55387</v>
      </c>
      <c r="I8" s="20">
        <v>15867</v>
      </c>
      <c r="J8" s="20">
        <v>91881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91881</v>
      </c>
      <c r="X8" s="20"/>
      <c r="Y8" s="20">
        <v>91881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6381133</v>
      </c>
      <c r="D9" s="18"/>
      <c r="E9" s="19"/>
      <c r="F9" s="20"/>
      <c r="G9" s="20">
        <v>3057613</v>
      </c>
      <c r="H9" s="20"/>
      <c r="I9" s="20"/>
      <c r="J9" s="20">
        <v>3057613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3057613</v>
      </c>
      <c r="X9" s="20"/>
      <c r="Y9" s="20">
        <v>3057613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-265381565</v>
      </c>
      <c r="D14" s="18"/>
      <c r="E14" s="19">
        <v>-356097452</v>
      </c>
      <c r="F14" s="20">
        <v>-356097452</v>
      </c>
      <c r="G14" s="20">
        <v>-463899</v>
      </c>
      <c r="H14" s="20">
        <v>-36956463</v>
      </c>
      <c r="I14" s="20">
        <v>-40328154</v>
      </c>
      <c r="J14" s="20">
        <v>-77748516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-77748516</v>
      </c>
      <c r="X14" s="20">
        <v>-89024364</v>
      </c>
      <c r="Y14" s="20">
        <v>11275848</v>
      </c>
      <c r="Z14" s="21">
        <v>-12.666024774970591</v>
      </c>
      <c r="AA14" s="22">
        <v>-356097452</v>
      </c>
    </row>
    <row r="15" spans="1:27" x14ac:dyDescent="0.25">
      <c r="A15" s="23" t="s">
        <v>43</v>
      </c>
      <c r="B15" s="17" t="s">
        <v>32</v>
      </c>
      <c r="C15" s="18">
        <v>-482283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32385449</v>
      </c>
      <c r="D17" s="26">
        <f>SUM(D6:D16)</f>
        <v>0</v>
      </c>
      <c r="E17" s="27">
        <f t="shared" si="0"/>
        <v>-356097452</v>
      </c>
      <c r="F17" s="28">
        <f t="shared" si="0"/>
        <v>-356097452</v>
      </c>
      <c r="G17" s="28">
        <f t="shared" si="0"/>
        <v>27362100</v>
      </c>
      <c r="H17" s="28">
        <f t="shared" si="0"/>
        <v>-8998307</v>
      </c>
      <c r="I17" s="28">
        <f t="shared" si="0"/>
        <v>-9025318</v>
      </c>
      <c r="J17" s="28">
        <f t="shared" si="0"/>
        <v>9338475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9338475</v>
      </c>
      <c r="X17" s="28">
        <f t="shared" si="0"/>
        <v>-89024364</v>
      </c>
      <c r="Y17" s="28">
        <f t="shared" si="0"/>
        <v>98362839</v>
      </c>
      <c r="Z17" s="29">
        <f>+IF(X17&lt;&gt;0,+(Y17/X17)*100,0)</f>
        <v>-110.48979692795109</v>
      </c>
      <c r="AA17" s="30">
        <f>SUM(AA6:AA16)</f>
        <v>-356097452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-36106892</v>
      </c>
      <c r="D26" s="18"/>
      <c r="E26" s="19"/>
      <c r="F26" s="20"/>
      <c r="G26" s="20"/>
      <c r="H26" s="20"/>
      <c r="I26" s="20">
        <v>-1380616</v>
      </c>
      <c r="J26" s="20">
        <v>-1380616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-1380616</v>
      </c>
      <c r="X26" s="20"/>
      <c r="Y26" s="20">
        <v>-1380616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-36106892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-1380616</v>
      </c>
      <c r="J27" s="28">
        <f t="shared" si="1"/>
        <v>-1380616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-1380616</v>
      </c>
      <c r="X27" s="28">
        <f t="shared" si="1"/>
        <v>0</v>
      </c>
      <c r="Y27" s="28">
        <f t="shared" si="1"/>
        <v>-1380616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-3721443</v>
      </c>
      <c r="D38" s="32">
        <f>+D17+D27+D36</f>
        <v>0</v>
      </c>
      <c r="E38" s="33">
        <f t="shared" si="3"/>
        <v>-356097452</v>
      </c>
      <c r="F38" s="2">
        <f t="shared" si="3"/>
        <v>-356097452</v>
      </c>
      <c r="G38" s="2">
        <f t="shared" si="3"/>
        <v>27362100</v>
      </c>
      <c r="H38" s="2">
        <f t="shared" si="3"/>
        <v>-8998307</v>
      </c>
      <c r="I38" s="2">
        <f t="shared" si="3"/>
        <v>-10405934</v>
      </c>
      <c r="J38" s="2">
        <f t="shared" si="3"/>
        <v>7957859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7957859</v>
      </c>
      <c r="X38" s="2">
        <f t="shared" si="3"/>
        <v>-89024364</v>
      </c>
      <c r="Y38" s="2">
        <f t="shared" si="3"/>
        <v>96982223</v>
      </c>
      <c r="Z38" s="34">
        <f>+IF(X38&lt;&gt;0,+(Y38/X38)*100,0)</f>
        <v>-108.93896753926823</v>
      </c>
      <c r="AA38" s="35">
        <f>+AA17+AA27+AA36</f>
        <v>-356097452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27362100</v>
      </c>
      <c r="I39" s="2">
        <f>+H40+I60</f>
        <v>18363793</v>
      </c>
      <c r="J39" s="2">
        <f>+G39</f>
        <v>0</v>
      </c>
      <c r="K39" s="2">
        <f>+I40+K60</f>
        <v>7957859</v>
      </c>
      <c r="L39" s="2">
        <f>+K40+L60</f>
        <v>7957859</v>
      </c>
      <c r="M39" s="2">
        <f>+L40+M60</f>
        <v>7957859</v>
      </c>
      <c r="N39" s="2">
        <f>+K39</f>
        <v>7957859</v>
      </c>
      <c r="O39" s="2">
        <f>+M40+O60</f>
        <v>7957859</v>
      </c>
      <c r="P39" s="2">
        <f>+O40+P60</f>
        <v>7957859</v>
      </c>
      <c r="Q39" s="2">
        <f>+P40+Q60</f>
        <v>7957859</v>
      </c>
      <c r="R39" s="2">
        <f>+O39</f>
        <v>7957859</v>
      </c>
      <c r="S39" s="2">
        <f>+Q40+S60</f>
        <v>7957859</v>
      </c>
      <c r="T39" s="2">
        <f>+S40+T60</f>
        <v>7957859</v>
      </c>
      <c r="U39" s="2">
        <f>+T40+U60</f>
        <v>7957859</v>
      </c>
      <c r="V39" s="2">
        <f>+S39</f>
        <v>7957859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-3721443</v>
      </c>
      <c r="D40" s="43">
        <f t="shared" ref="D40:AA40" si="4">+D38+D39</f>
        <v>0</v>
      </c>
      <c r="E40" s="44">
        <f t="shared" si="4"/>
        <v>-356097452</v>
      </c>
      <c r="F40" s="45">
        <f t="shared" si="4"/>
        <v>-356097452</v>
      </c>
      <c r="G40" s="45">
        <f t="shared" si="4"/>
        <v>27362100</v>
      </c>
      <c r="H40" s="45">
        <f t="shared" si="4"/>
        <v>18363793</v>
      </c>
      <c r="I40" s="45">
        <f t="shared" si="4"/>
        <v>7957859</v>
      </c>
      <c r="J40" s="45">
        <f>+I40</f>
        <v>7957859</v>
      </c>
      <c r="K40" s="45">
        <f t="shared" si="4"/>
        <v>7957859</v>
      </c>
      <c r="L40" s="45">
        <f t="shared" si="4"/>
        <v>7957859</v>
      </c>
      <c r="M40" s="45">
        <f t="shared" si="4"/>
        <v>7957859</v>
      </c>
      <c r="N40" s="45">
        <f>+M40</f>
        <v>7957859</v>
      </c>
      <c r="O40" s="45">
        <f t="shared" si="4"/>
        <v>7957859</v>
      </c>
      <c r="P40" s="45">
        <f t="shared" si="4"/>
        <v>7957859</v>
      </c>
      <c r="Q40" s="45">
        <f t="shared" si="4"/>
        <v>7957859</v>
      </c>
      <c r="R40" s="45">
        <f>+Q40</f>
        <v>7957859</v>
      </c>
      <c r="S40" s="45">
        <f t="shared" si="4"/>
        <v>7957859</v>
      </c>
      <c r="T40" s="45">
        <f t="shared" si="4"/>
        <v>7957859</v>
      </c>
      <c r="U40" s="45">
        <f t="shared" si="4"/>
        <v>7957859</v>
      </c>
      <c r="V40" s="45">
        <f>+U40</f>
        <v>7957859</v>
      </c>
      <c r="W40" s="45">
        <f>+V40</f>
        <v>7957859</v>
      </c>
      <c r="X40" s="45">
        <f t="shared" si="4"/>
        <v>-89024364</v>
      </c>
      <c r="Y40" s="45">
        <f t="shared" si="4"/>
        <v>96982223</v>
      </c>
      <c r="Z40" s="46">
        <f>+IF(X40&lt;&gt;0,+(Y40/X40)*100,0)</f>
        <v>-108.93896753926823</v>
      </c>
      <c r="AA40" s="47">
        <f t="shared" si="4"/>
        <v>-356097452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58175792</v>
      </c>
      <c r="D7" s="18"/>
      <c r="E7" s="19"/>
      <c r="F7" s="20"/>
      <c r="G7" s="20">
        <v>6053554</v>
      </c>
      <c r="H7" s="20">
        <v>5850745</v>
      </c>
      <c r="I7" s="20">
        <v>602586</v>
      </c>
      <c r="J7" s="20">
        <v>12506885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12506885</v>
      </c>
      <c r="X7" s="20"/>
      <c r="Y7" s="20">
        <v>12506885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-328318503</v>
      </c>
      <c r="D14" s="18"/>
      <c r="E14" s="19"/>
      <c r="F14" s="20"/>
      <c r="G14" s="20">
        <v>-749097</v>
      </c>
      <c r="H14" s="20">
        <v>-39283513</v>
      </c>
      <c r="I14" s="20">
        <v>-38809019</v>
      </c>
      <c r="J14" s="20">
        <v>-78841629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-78841629</v>
      </c>
      <c r="X14" s="20"/>
      <c r="Y14" s="20">
        <v>-78841629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-270142711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5304457</v>
      </c>
      <c r="H17" s="28">
        <f t="shared" si="0"/>
        <v>-33432768</v>
      </c>
      <c r="I17" s="28">
        <f t="shared" si="0"/>
        <v>-38206433</v>
      </c>
      <c r="J17" s="28">
        <f t="shared" si="0"/>
        <v>-66334744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-66334744</v>
      </c>
      <c r="X17" s="28">
        <f t="shared" si="0"/>
        <v>0</v>
      </c>
      <c r="Y17" s="28">
        <f t="shared" si="0"/>
        <v>-66334744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-3773212</v>
      </c>
      <c r="D26" s="18"/>
      <c r="E26" s="19">
        <v>-6491304</v>
      </c>
      <c r="F26" s="20">
        <v>-7047774</v>
      </c>
      <c r="G26" s="20"/>
      <c r="H26" s="20">
        <v>-1940228</v>
      </c>
      <c r="I26" s="20"/>
      <c r="J26" s="20">
        <v>-1940228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-1940228</v>
      </c>
      <c r="X26" s="20">
        <v>-889117</v>
      </c>
      <c r="Y26" s="20">
        <v>-1051111</v>
      </c>
      <c r="Z26" s="21">
        <v>118.21964938247721</v>
      </c>
      <c r="AA26" s="22">
        <v>-7047774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-3773212</v>
      </c>
      <c r="D27" s="26">
        <f>SUM(D21:D26)</f>
        <v>0</v>
      </c>
      <c r="E27" s="27">
        <f t="shared" si="1"/>
        <v>-6491304</v>
      </c>
      <c r="F27" s="28">
        <f t="shared" si="1"/>
        <v>-7047774</v>
      </c>
      <c r="G27" s="28">
        <f t="shared" si="1"/>
        <v>0</v>
      </c>
      <c r="H27" s="28">
        <f t="shared" si="1"/>
        <v>-1940228</v>
      </c>
      <c r="I27" s="28">
        <f t="shared" si="1"/>
        <v>0</v>
      </c>
      <c r="J27" s="28">
        <f t="shared" si="1"/>
        <v>-1940228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-1940228</v>
      </c>
      <c r="X27" s="28">
        <f t="shared" si="1"/>
        <v>-889117</v>
      </c>
      <c r="Y27" s="28">
        <f t="shared" si="1"/>
        <v>-1051111</v>
      </c>
      <c r="Z27" s="29">
        <f>+IF(X27&lt;&gt;0,+(Y27/X27)*100,0)</f>
        <v>118.21964938247721</v>
      </c>
      <c r="AA27" s="30">
        <f>SUM(AA21:AA26)</f>
        <v>-7047774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-273915923</v>
      </c>
      <c r="D38" s="32">
        <f>+D17+D27+D36</f>
        <v>0</v>
      </c>
      <c r="E38" s="33">
        <f t="shared" si="3"/>
        <v>-6491304</v>
      </c>
      <c r="F38" s="2">
        <f t="shared" si="3"/>
        <v>-7047774</v>
      </c>
      <c r="G38" s="2">
        <f t="shared" si="3"/>
        <v>5304457</v>
      </c>
      <c r="H38" s="2">
        <f t="shared" si="3"/>
        <v>-35372996</v>
      </c>
      <c r="I38" s="2">
        <f t="shared" si="3"/>
        <v>-38206433</v>
      </c>
      <c r="J38" s="2">
        <f t="shared" si="3"/>
        <v>-68274972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-68274972</v>
      </c>
      <c r="X38" s="2">
        <f t="shared" si="3"/>
        <v>-889117</v>
      </c>
      <c r="Y38" s="2">
        <f t="shared" si="3"/>
        <v>-67385855</v>
      </c>
      <c r="Z38" s="34">
        <f>+IF(X38&lt;&gt;0,+(Y38/X38)*100,0)</f>
        <v>7578.9637359312665</v>
      </c>
      <c r="AA38" s="35">
        <f>+AA17+AA27+AA36</f>
        <v>-7047774</v>
      </c>
    </row>
    <row r="39" spans="1:27" x14ac:dyDescent="0.25">
      <c r="A39" s="23" t="s">
        <v>61</v>
      </c>
      <c r="B39" s="17"/>
      <c r="C39" s="32">
        <v>61426679</v>
      </c>
      <c r="D39" s="32"/>
      <c r="E39" s="33"/>
      <c r="F39" s="2"/>
      <c r="G39" s="2"/>
      <c r="H39" s="2">
        <f>+G40+H60</f>
        <v>5304457</v>
      </c>
      <c r="I39" s="2">
        <f>+H40+I60</f>
        <v>-242503433</v>
      </c>
      <c r="J39" s="2">
        <f>+G39</f>
        <v>0</v>
      </c>
      <c r="K39" s="2">
        <f>+I40+K60</f>
        <v>-280709866</v>
      </c>
      <c r="L39" s="2">
        <f>+K40+L60</f>
        <v>-280709866</v>
      </c>
      <c r="M39" s="2">
        <f>+L40+M60</f>
        <v>-280709866</v>
      </c>
      <c r="N39" s="2">
        <f>+K39</f>
        <v>-280709866</v>
      </c>
      <c r="O39" s="2">
        <f>+M40+O60</f>
        <v>-280709866</v>
      </c>
      <c r="P39" s="2">
        <f>+O40+P60</f>
        <v>-280709866</v>
      </c>
      <c r="Q39" s="2">
        <f>+P40+Q60</f>
        <v>-280709866</v>
      </c>
      <c r="R39" s="2">
        <f>+O39</f>
        <v>-280709866</v>
      </c>
      <c r="S39" s="2">
        <f>+Q40+S60</f>
        <v>-280709866</v>
      </c>
      <c r="T39" s="2">
        <f>+S40+T60</f>
        <v>-280709866</v>
      </c>
      <c r="U39" s="2">
        <f>+T40+U60</f>
        <v>-280709866</v>
      </c>
      <c r="V39" s="2">
        <f>+S39</f>
        <v>-280709866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-212489244</v>
      </c>
      <c r="D40" s="43">
        <f t="shared" ref="D40:AA40" si="4">+D38+D39</f>
        <v>0</v>
      </c>
      <c r="E40" s="44">
        <f t="shared" si="4"/>
        <v>-6491304</v>
      </c>
      <c r="F40" s="45">
        <f t="shared" si="4"/>
        <v>-7047774</v>
      </c>
      <c r="G40" s="45">
        <f t="shared" si="4"/>
        <v>5304457</v>
      </c>
      <c r="H40" s="45">
        <f t="shared" si="4"/>
        <v>-30068539</v>
      </c>
      <c r="I40" s="45">
        <f t="shared" si="4"/>
        <v>-280709866</v>
      </c>
      <c r="J40" s="45">
        <f>+I40</f>
        <v>-280709866</v>
      </c>
      <c r="K40" s="45">
        <f t="shared" si="4"/>
        <v>-280709866</v>
      </c>
      <c r="L40" s="45">
        <f t="shared" si="4"/>
        <v>-280709866</v>
      </c>
      <c r="M40" s="45">
        <f t="shared" si="4"/>
        <v>-280709866</v>
      </c>
      <c r="N40" s="45">
        <f>+M40</f>
        <v>-280709866</v>
      </c>
      <c r="O40" s="45">
        <f t="shared" si="4"/>
        <v>-280709866</v>
      </c>
      <c r="P40" s="45">
        <f t="shared" si="4"/>
        <v>-280709866</v>
      </c>
      <c r="Q40" s="45">
        <f t="shared" si="4"/>
        <v>-280709866</v>
      </c>
      <c r="R40" s="45">
        <f>+Q40</f>
        <v>-280709866</v>
      </c>
      <c r="S40" s="45">
        <f t="shared" si="4"/>
        <v>-280709866</v>
      </c>
      <c r="T40" s="45">
        <f t="shared" si="4"/>
        <v>-280709866</v>
      </c>
      <c r="U40" s="45">
        <f t="shared" si="4"/>
        <v>-280709866</v>
      </c>
      <c r="V40" s="45">
        <f>+U40</f>
        <v>-280709866</v>
      </c>
      <c r="W40" s="45">
        <f>+V40</f>
        <v>-280709866</v>
      </c>
      <c r="X40" s="45">
        <f t="shared" si="4"/>
        <v>-889117</v>
      </c>
      <c r="Y40" s="45">
        <f t="shared" si="4"/>
        <v>-67385855</v>
      </c>
      <c r="Z40" s="46">
        <f>+IF(X40&lt;&gt;0,+(Y40/X40)*100,0)</f>
        <v>7578.9637359312665</v>
      </c>
      <c r="AA40" s="47">
        <f t="shared" si="4"/>
        <v>-7047774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-212434894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741805637</v>
      </c>
      <c r="D7" s="18"/>
      <c r="E7" s="19">
        <v>1023246293</v>
      </c>
      <c r="F7" s="20">
        <v>1023246293</v>
      </c>
      <c r="G7" s="20">
        <v>67038663</v>
      </c>
      <c r="H7" s="20">
        <v>86206578</v>
      </c>
      <c r="I7" s="20">
        <v>84101505</v>
      </c>
      <c r="J7" s="20">
        <v>237346746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237346746</v>
      </c>
      <c r="X7" s="20">
        <v>221137940</v>
      </c>
      <c r="Y7" s="20">
        <v>16208806</v>
      </c>
      <c r="Z7" s="21">
        <v>7.3297264142010183</v>
      </c>
      <c r="AA7" s="22">
        <v>1023246293</v>
      </c>
    </row>
    <row r="8" spans="1:27" x14ac:dyDescent="0.25">
      <c r="A8" s="23" t="s">
        <v>36</v>
      </c>
      <c r="B8" s="17" t="s">
        <v>32</v>
      </c>
      <c r="C8" s="18">
        <v>56550</v>
      </c>
      <c r="D8" s="18"/>
      <c r="E8" s="19">
        <v>1043247</v>
      </c>
      <c r="F8" s="20">
        <v>1043247</v>
      </c>
      <c r="G8" s="20">
        <v>1567</v>
      </c>
      <c r="H8" s="20">
        <v>435</v>
      </c>
      <c r="I8" s="20">
        <v>6257</v>
      </c>
      <c r="J8" s="20">
        <v>8259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8259</v>
      </c>
      <c r="X8" s="20">
        <v>412458</v>
      </c>
      <c r="Y8" s="20">
        <v>-404199</v>
      </c>
      <c r="Z8" s="21">
        <v>-97.997614302547163</v>
      </c>
      <c r="AA8" s="22">
        <v>1043247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39872694</v>
      </c>
      <c r="F9" s="20">
        <v>39872694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14199681</v>
      </c>
      <c r="Y9" s="20">
        <v>-14199681</v>
      </c>
      <c r="Z9" s="21">
        <v>-100</v>
      </c>
      <c r="AA9" s="22">
        <v>39872694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8462502</v>
      </c>
      <c r="D14" s="18"/>
      <c r="E14" s="19">
        <v>-923446782</v>
      </c>
      <c r="F14" s="20">
        <v>-923446782</v>
      </c>
      <c r="G14" s="20">
        <v>-6677338</v>
      </c>
      <c r="H14" s="20">
        <v>-152009168</v>
      </c>
      <c r="I14" s="20">
        <v>-90311783</v>
      </c>
      <c r="J14" s="20">
        <v>-248998289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-248998289</v>
      </c>
      <c r="X14" s="20">
        <v>-181658721</v>
      </c>
      <c r="Y14" s="20">
        <v>-67339568</v>
      </c>
      <c r="Z14" s="21">
        <v>37.069273431689524</v>
      </c>
      <c r="AA14" s="22">
        <v>-923446782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-6848131</v>
      </c>
      <c r="F15" s="20">
        <v>-6848131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-1712032</v>
      </c>
      <c r="Y15" s="20">
        <v>1712032</v>
      </c>
      <c r="Z15" s="21">
        <v>-100</v>
      </c>
      <c r="AA15" s="22">
        <v>-6848131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750324689</v>
      </c>
      <c r="D17" s="26">
        <f>SUM(D6:D16)</f>
        <v>0</v>
      </c>
      <c r="E17" s="27">
        <f t="shared" si="0"/>
        <v>133867321</v>
      </c>
      <c r="F17" s="28">
        <f t="shared" si="0"/>
        <v>133867321</v>
      </c>
      <c r="G17" s="28">
        <f t="shared" si="0"/>
        <v>60362892</v>
      </c>
      <c r="H17" s="28">
        <f t="shared" si="0"/>
        <v>-65802155</v>
      </c>
      <c r="I17" s="28">
        <f t="shared" si="0"/>
        <v>-6204021</v>
      </c>
      <c r="J17" s="28">
        <f t="shared" si="0"/>
        <v>-11643284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-11643284</v>
      </c>
      <c r="X17" s="28">
        <f t="shared" si="0"/>
        <v>52379326</v>
      </c>
      <c r="Y17" s="28">
        <f t="shared" si="0"/>
        <v>-64022610</v>
      </c>
      <c r="Z17" s="29">
        <f>+IF(X17&lt;&gt;0,+(Y17/X17)*100,0)</f>
        <v>-122.22877781970696</v>
      </c>
      <c r="AA17" s="30">
        <f>SUM(AA6:AA16)</f>
        <v>133867321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314433</v>
      </c>
      <c r="D23" s="40"/>
      <c r="E23" s="19">
        <v>-503889</v>
      </c>
      <c r="F23" s="20"/>
      <c r="G23" s="36"/>
      <c r="H23" s="36"/>
      <c r="I23" s="36">
        <v>503889</v>
      </c>
      <c r="J23" s="20">
        <v>503889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503889</v>
      </c>
      <c r="X23" s="20">
        <v>-125972</v>
      </c>
      <c r="Y23" s="36">
        <v>629861</v>
      </c>
      <c r="Z23" s="37">
        <v>-500.00079382719969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-46267456</v>
      </c>
      <c r="D26" s="18"/>
      <c r="E26" s="19"/>
      <c r="F26" s="20"/>
      <c r="G26" s="20">
        <v>-17452046</v>
      </c>
      <c r="H26" s="20">
        <v>-2247444</v>
      </c>
      <c r="I26" s="20">
        <v>-4138647</v>
      </c>
      <c r="J26" s="20">
        <v>-23838137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-23838137</v>
      </c>
      <c r="X26" s="20"/>
      <c r="Y26" s="20">
        <v>-23838137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-45953023</v>
      </c>
      <c r="D27" s="26">
        <f>SUM(D21:D26)</f>
        <v>0</v>
      </c>
      <c r="E27" s="27">
        <f t="shared" si="1"/>
        <v>-503889</v>
      </c>
      <c r="F27" s="28">
        <f t="shared" si="1"/>
        <v>0</v>
      </c>
      <c r="G27" s="28">
        <f t="shared" si="1"/>
        <v>-17452046</v>
      </c>
      <c r="H27" s="28">
        <f t="shared" si="1"/>
        <v>-2247444</v>
      </c>
      <c r="I27" s="28">
        <f t="shared" si="1"/>
        <v>-3634758</v>
      </c>
      <c r="J27" s="28">
        <f t="shared" si="1"/>
        <v>-23334248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-23334248</v>
      </c>
      <c r="X27" s="28">
        <f t="shared" si="1"/>
        <v>-125972</v>
      </c>
      <c r="Y27" s="28">
        <f t="shared" si="1"/>
        <v>-23208276</v>
      </c>
      <c r="Z27" s="29">
        <f>+IF(X27&lt;&gt;0,+(Y27/X27)*100,0)</f>
        <v>18423.36074683263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704371666</v>
      </c>
      <c r="D38" s="32">
        <f>+D17+D27+D36</f>
        <v>0</v>
      </c>
      <c r="E38" s="33">
        <f t="shared" si="3"/>
        <v>133363432</v>
      </c>
      <c r="F38" s="2">
        <f t="shared" si="3"/>
        <v>133867321</v>
      </c>
      <c r="G38" s="2">
        <f t="shared" si="3"/>
        <v>42910846</v>
      </c>
      <c r="H38" s="2">
        <f t="shared" si="3"/>
        <v>-68049599</v>
      </c>
      <c r="I38" s="2">
        <f t="shared" si="3"/>
        <v>-9838779</v>
      </c>
      <c r="J38" s="2">
        <f t="shared" si="3"/>
        <v>-34977532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-34977532</v>
      </c>
      <c r="X38" s="2">
        <f t="shared" si="3"/>
        <v>52253354</v>
      </c>
      <c r="Y38" s="2">
        <f t="shared" si="3"/>
        <v>-87230886</v>
      </c>
      <c r="Z38" s="34">
        <f>+IF(X38&lt;&gt;0,+(Y38/X38)*100,0)</f>
        <v>-166.93834811063039</v>
      </c>
      <c r="AA38" s="35">
        <f>+AA17+AA27+AA36</f>
        <v>133867321</v>
      </c>
    </row>
    <row r="39" spans="1:27" x14ac:dyDescent="0.25">
      <c r="A39" s="23" t="s">
        <v>61</v>
      </c>
      <c r="B39" s="17"/>
      <c r="C39" s="32">
        <v>175329958</v>
      </c>
      <c r="D39" s="32"/>
      <c r="E39" s="33"/>
      <c r="F39" s="2"/>
      <c r="G39" s="2"/>
      <c r="H39" s="2">
        <f>+G40+H60</f>
        <v>42910846</v>
      </c>
      <c r="I39" s="2">
        <f>+H40+I60</f>
        <v>299888053</v>
      </c>
      <c r="J39" s="2">
        <f>+G39</f>
        <v>0</v>
      </c>
      <c r="K39" s="2">
        <f>+I40+K60</f>
        <v>290049274</v>
      </c>
      <c r="L39" s="2">
        <f>+K40+L60</f>
        <v>290049274</v>
      </c>
      <c r="M39" s="2">
        <f>+L40+M60</f>
        <v>290049274</v>
      </c>
      <c r="N39" s="2">
        <f>+K39</f>
        <v>290049274</v>
      </c>
      <c r="O39" s="2">
        <f>+M40+O60</f>
        <v>290049274</v>
      </c>
      <c r="P39" s="2">
        <f>+O40+P60</f>
        <v>290049274</v>
      </c>
      <c r="Q39" s="2">
        <f>+P40+Q60</f>
        <v>290049274</v>
      </c>
      <c r="R39" s="2">
        <f>+O39</f>
        <v>290049274</v>
      </c>
      <c r="S39" s="2">
        <f>+Q40+S60</f>
        <v>290049274</v>
      </c>
      <c r="T39" s="2">
        <f>+S40+T60</f>
        <v>290049274</v>
      </c>
      <c r="U39" s="2">
        <f>+T40+U60</f>
        <v>290049274</v>
      </c>
      <c r="V39" s="2">
        <f>+S39</f>
        <v>290049274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879701624</v>
      </c>
      <c r="D40" s="43">
        <f t="shared" ref="D40:AA40" si="4">+D38+D39</f>
        <v>0</v>
      </c>
      <c r="E40" s="44">
        <f t="shared" si="4"/>
        <v>133363432</v>
      </c>
      <c r="F40" s="45">
        <f t="shared" si="4"/>
        <v>133867321</v>
      </c>
      <c r="G40" s="45">
        <f t="shared" si="4"/>
        <v>42910846</v>
      </c>
      <c r="H40" s="45">
        <f t="shared" si="4"/>
        <v>-25138753</v>
      </c>
      <c r="I40" s="45">
        <f t="shared" si="4"/>
        <v>290049274</v>
      </c>
      <c r="J40" s="45">
        <f>+I40</f>
        <v>290049274</v>
      </c>
      <c r="K40" s="45">
        <f t="shared" si="4"/>
        <v>290049274</v>
      </c>
      <c r="L40" s="45">
        <f t="shared" si="4"/>
        <v>290049274</v>
      </c>
      <c r="M40" s="45">
        <f t="shared" si="4"/>
        <v>290049274</v>
      </c>
      <c r="N40" s="45">
        <f>+M40</f>
        <v>290049274</v>
      </c>
      <c r="O40" s="45">
        <f t="shared" si="4"/>
        <v>290049274</v>
      </c>
      <c r="P40" s="45">
        <f t="shared" si="4"/>
        <v>290049274</v>
      </c>
      <c r="Q40" s="45">
        <f t="shared" si="4"/>
        <v>290049274</v>
      </c>
      <c r="R40" s="45">
        <f>+Q40</f>
        <v>290049274</v>
      </c>
      <c r="S40" s="45">
        <f t="shared" si="4"/>
        <v>290049274</v>
      </c>
      <c r="T40" s="45">
        <f t="shared" si="4"/>
        <v>290049274</v>
      </c>
      <c r="U40" s="45">
        <f t="shared" si="4"/>
        <v>290049274</v>
      </c>
      <c r="V40" s="45">
        <f>+U40</f>
        <v>290049274</v>
      </c>
      <c r="W40" s="45">
        <f>+V40</f>
        <v>290049274</v>
      </c>
      <c r="X40" s="45">
        <f t="shared" si="4"/>
        <v>52253354</v>
      </c>
      <c r="Y40" s="45">
        <f t="shared" si="4"/>
        <v>-87230886</v>
      </c>
      <c r="Z40" s="46">
        <f>+IF(X40&lt;&gt;0,+(Y40/X40)*100,0)</f>
        <v>-166.93834811063039</v>
      </c>
      <c r="AA40" s="47">
        <f t="shared" si="4"/>
        <v>133867321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325026806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136997075</v>
      </c>
      <c r="D7" s="18"/>
      <c r="E7" s="19"/>
      <c r="F7" s="20"/>
      <c r="G7" s="20">
        <v>12236586</v>
      </c>
      <c r="H7" s="20">
        <v>16230749</v>
      </c>
      <c r="I7" s="20">
        <v>12757494</v>
      </c>
      <c r="J7" s="20">
        <v>41224829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41224829</v>
      </c>
      <c r="X7" s="20"/>
      <c r="Y7" s="20">
        <v>41224829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491958</v>
      </c>
      <c r="D8" s="18"/>
      <c r="E8" s="19">
        <v>1729350</v>
      </c>
      <c r="F8" s="20">
        <v>1729350</v>
      </c>
      <c r="G8" s="20">
        <v>2800</v>
      </c>
      <c r="H8" s="20">
        <v>15397</v>
      </c>
      <c r="I8" s="20">
        <v>12612</v>
      </c>
      <c r="J8" s="20">
        <v>30809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30809</v>
      </c>
      <c r="X8" s="20">
        <v>62750</v>
      </c>
      <c r="Y8" s="20">
        <v>-31941</v>
      </c>
      <c r="Z8" s="21">
        <v>-50.90199203187251</v>
      </c>
      <c r="AA8" s="22">
        <v>1729350</v>
      </c>
    </row>
    <row r="9" spans="1:27" x14ac:dyDescent="0.25">
      <c r="A9" s="23" t="s">
        <v>37</v>
      </c>
      <c r="B9" s="17" t="s">
        <v>6</v>
      </c>
      <c r="C9" s="18">
        <v>8031200</v>
      </c>
      <c r="D9" s="18"/>
      <c r="E9" s="19">
        <v>8826300</v>
      </c>
      <c r="F9" s="20">
        <v>8826300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2206575</v>
      </c>
      <c r="Y9" s="20">
        <v>-2206575</v>
      </c>
      <c r="Z9" s="21">
        <v>-100</v>
      </c>
      <c r="AA9" s="22">
        <v>8826300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549622</v>
      </c>
      <c r="D14" s="18"/>
      <c r="E14" s="19"/>
      <c r="F14" s="20"/>
      <c r="G14" s="20">
        <v>-3935502</v>
      </c>
      <c r="H14" s="20">
        <v>-63999117</v>
      </c>
      <c r="I14" s="20">
        <v>-63779518</v>
      </c>
      <c r="J14" s="20">
        <v>-131714137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-131714137</v>
      </c>
      <c r="X14" s="20"/>
      <c r="Y14" s="20">
        <v>-131714137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146069855</v>
      </c>
      <c r="D17" s="26">
        <f>SUM(D6:D16)</f>
        <v>0</v>
      </c>
      <c r="E17" s="27">
        <f t="shared" si="0"/>
        <v>10555650</v>
      </c>
      <c r="F17" s="28">
        <f t="shared" si="0"/>
        <v>10555650</v>
      </c>
      <c r="G17" s="28">
        <f t="shared" si="0"/>
        <v>8303884</v>
      </c>
      <c r="H17" s="28">
        <f t="shared" si="0"/>
        <v>-47752971</v>
      </c>
      <c r="I17" s="28">
        <f t="shared" si="0"/>
        <v>-51009412</v>
      </c>
      <c r="J17" s="28">
        <f t="shared" si="0"/>
        <v>-90458499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-90458499</v>
      </c>
      <c r="X17" s="28">
        <f t="shared" si="0"/>
        <v>2269325</v>
      </c>
      <c r="Y17" s="28">
        <f t="shared" si="0"/>
        <v>-92727824</v>
      </c>
      <c r="Z17" s="29">
        <f>+IF(X17&lt;&gt;0,+(Y17/X17)*100,0)</f>
        <v>-4086.1412093904578</v>
      </c>
      <c r="AA17" s="30">
        <f>SUM(AA6:AA16)</f>
        <v>10555650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-18857383</v>
      </c>
      <c r="D26" s="18"/>
      <c r="E26" s="19">
        <v>-41418000</v>
      </c>
      <c r="F26" s="20">
        <v>-41418000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-7490000</v>
      </c>
      <c r="Y26" s="20">
        <v>7490000</v>
      </c>
      <c r="Z26" s="21">
        <v>-100</v>
      </c>
      <c r="AA26" s="22">
        <v>-41418000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-18857383</v>
      </c>
      <c r="D27" s="26">
        <f>SUM(D21:D26)</f>
        <v>0</v>
      </c>
      <c r="E27" s="27">
        <f t="shared" si="1"/>
        <v>-41418000</v>
      </c>
      <c r="F27" s="28">
        <f t="shared" si="1"/>
        <v>-41418000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-7490000</v>
      </c>
      <c r="Y27" s="28">
        <f t="shared" si="1"/>
        <v>7490000</v>
      </c>
      <c r="Z27" s="29">
        <f>+IF(X27&lt;&gt;0,+(Y27/X27)*100,0)</f>
        <v>-100</v>
      </c>
      <c r="AA27" s="30">
        <f>SUM(AA21:AA26)</f>
        <v>-41418000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127212472</v>
      </c>
      <c r="D38" s="32">
        <f>+D17+D27+D36</f>
        <v>0</v>
      </c>
      <c r="E38" s="33">
        <f t="shared" si="3"/>
        <v>-30862350</v>
      </c>
      <c r="F38" s="2">
        <f t="shared" si="3"/>
        <v>-30862350</v>
      </c>
      <c r="G38" s="2">
        <f t="shared" si="3"/>
        <v>8303884</v>
      </c>
      <c r="H38" s="2">
        <f t="shared" si="3"/>
        <v>-47752971</v>
      </c>
      <c r="I38" s="2">
        <f t="shared" si="3"/>
        <v>-51009412</v>
      </c>
      <c r="J38" s="2">
        <f t="shared" si="3"/>
        <v>-90458499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-90458499</v>
      </c>
      <c r="X38" s="2">
        <f t="shared" si="3"/>
        <v>-5220675</v>
      </c>
      <c r="Y38" s="2">
        <f t="shared" si="3"/>
        <v>-85237824</v>
      </c>
      <c r="Z38" s="34">
        <f>+IF(X38&lt;&gt;0,+(Y38/X38)*100,0)</f>
        <v>1632.6973810857789</v>
      </c>
      <c r="AA38" s="35">
        <f>+AA17+AA27+AA36</f>
        <v>-30862350</v>
      </c>
    </row>
    <row r="39" spans="1:27" x14ac:dyDescent="0.25">
      <c r="A39" s="23" t="s">
        <v>61</v>
      </c>
      <c r="B39" s="17"/>
      <c r="C39" s="32">
        <v>147753385</v>
      </c>
      <c r="D39" s="32"/>
      <c r="E39" s="33"/>
      <c r="F39" s="2"/>
      <c r="G39" s="2"/>
      <c r="H39" s="2">
        <f>+G40+H60</f>
        <v>8303884</v>
      </c>
      <c r="I39" s="2">
        <f>+H40+I60</f>
        <v>-39449087</v>
      </c>
      <c r="J39" s="2">
        <f>+G39</f>
        <v>0</v>
      </c>
      <c r="K39" s="2">
        <f>+I40+K60</f>
        <v>-90458499</v>
      </c>
      <c r="L39" s="2">
        <f>+K40+L60</f>
        <v>-90458499</v>
      </c>
      <c r="M39" s="2">
        <f>+L40+M60</f>
        <v>-90458499</v>
      </c>
      <c r="N39" s="2">
        <f>+K39</f>
        <v>-90458499</v>
      </c>
      <c r="O39" s="2">
        <f>+M40+O60</f>
        <v>-90458499</v>
      </c>
      <c r="P39" s="2">
        <f>+O40+P60</f>
        <v>-90458499</v>
      </c>
      <c r="Q39" s="2">
        <f>+P40+Q60</f>
        <v>-90458499</v>
      </c>
      <c r="R39" s="2">
        <f>+O39</f>
        <v>-90458499</v>
      </c>
      <c r="S39" s="2">
        <f>+Q40+S60</f>
        <v>-90458499</v>
      </c>
      <c r="T39" s="2">
        <f>+S40+T60</f>
        <v>-90458499</v>
      </c>
      <c r="U39" s="2">
        <f>+T40+U60</f>
        <v>-90458499</v>
      </c>
      <c r="V39" s="2">
        <f>+S39</f>
        <v>-90458499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274965857</v>
      </c>
      <c r="D40" s="43">
        <f t="shared" ref="D40:AA40" si="4">+D38+D39</f>
        <v>0</v>
      </c>
      <c r="E40" s="44">
        <f t="shared" si="4"/>
        <v>-30862350</v>
      </c>
      <c r="F40" s="45">
        <f t="shared" si="4"/>
        <v>-30862350</v>
      </c>
      <c r="G40" s="45">
        <f t="shared" si="4"/>
        <v>8303884</v>
      </c>
      <c r="H40" s="45">
        <f t="shared" si="4"/>
        <v>-39449087</v>
      </c>
      <c r="I40" s="45">
        <f t="shared" si="4"/>
        <v>-90458499</v>
      </c>
      <c r="J40" s="45">
        <f>+I40</f>
        <v>-90458499</v>
      </c>
      <c r="K40" s="45">
        <f t="shared" si="4"/>
        <v>-90458499</v>
      </c>
      <c r="L40" s="45">
        <f t="shared" si="4"/>
        <v>-90458499</v>
      </c>
      <c r="M40" s="45">
        <f t="shared" si="4"/>
        <v>-90458499</v>
      </c>
      <c r="N40" s="45">
        <f>+M40</f>
        <v>-90458499</v>
      </c>
      <c r="O40" s="45">
        <f t="shared" si="4"/>
        <v>-90458499</v>
      </c>
      <c r="P40" s="45">
        <f t="shared" si="4"/>
        <v>-90458499</v>
      </c>
      <c r="Q40" s="45">
        <f t="shared" si="4"/>
        <v>-90458499</v>
      </c>
      <c r="R40" s="45">
        <f>+Q40</f>
        <v>-90458499</v>
      </c>
      <c r="S40" s="45">
        <f t="shared" si="4"/>
        <v>-90458499</v>
      </c>
      <c r="T40" s="45">
        <f t="shared" si="4"/>
        <v>-90458499</v>
      </c>
      <c r="U40" s="45">
        <f t="shared" si="4"/>
        <v>-90458499</v>
      </c>
      <c r="V40" s="45">
        <f>+U40</f>
        <v>-90458499</v>
      </c>
      <c r="W40" s="45">
        <f>+V40</f>
        <v>-90458499</v>
      </c>
      <c r="X40" s="45">
        <f t="shared" si="4"/>
        <v>-5220675</v>
      </c>
      <c r="Y40" s="45">
        <f t="shared" si="4"/>
        <v>-85237824</v>
      </c>
      <c r="Z40" s="46">
        <f>+IF(X40&lt;&gt;0,+(Y40/X40)*100,0)</f>
        <v>1632.6973810857789</v>
      </c>
      <c r="AA40" s="47">
        <f t="shared" si="4"/>
        <v>-30862350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354388794</v>
      </c>
      <c r="D7" s="18"/>
      <c r="E7" s="19">
        <v>704926478</v>
      </c>
      <c r="F7" s="20">
        <v>702318962</v>
      </c>
      <c r="G7" s="20">
        <v>31407533</v>
      </c>
      <c r="H7" s="20">
        <v>36083377</v>
      </c>
      <c r="I7" s="20">
        <v>33078744</v>
      </c>
      <c r="J7" s="20">
        <v>100569654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100569654</v>
      </c>
      <c r="X7" s="20">
        <v>260333226</v>
      </c>
      <c r="Y7" s="20">
        <v>-159763572</v>
      </c>
      <c r="Z7" s="21">
        <v>-61.368874981789688</v>
      </c>
      <c r="AA7" s="22">
        <v>702318962</v>
      </c>
    </row>
    <row r="8" spans="1:27" x14ac:dyDescent="0.25">
      <c r="A8" s="23" t="s">
        <v>36</v>
      </c>
      <c r="B8" s="17" t="s">
        <v>32</v>
      </c>
      <c r="C8" s="18">
        <v>79923427</v>
      </c>
      <c r="D8" s="18"/>
      <c r="E8" s="19">
        <v>92878</v>
      </c>
      <c r="F8" s="20">
        <v>92878</v>
      </c>
      <c r="G8" s="20">
        <v>1187</v>
      </c>
      <c r="H8" s="20"/>
      <c r="I8" s="20"/>
      <c r="J8" s="20">
        <v>1187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</v>
      </c>
      <c r="X8" s="20">
        <v>23220</v>
      </c>
      <c r="Y8" s="20">
        <v>-22033</v>
      </c>
      <c r="Z8" s="21">
        <v>-94.888027562446169</v>
      </c>
      <c r="AA8" s="22">
        <v>92878</v>
      </c>
    </row>
    <row r="9" spans="1:27" x14ac:dyDescent="0.25">
      <c r="A9" s="23" t="s">
        <v>37</v>
      </c>
      <c r="B9" s="17" t="s">
        <v>6</v>
      </c>
      <c r="C9" s="18">
        <v>785693</v>
      </c>
      <c r="D9" s="18"/>
      <c r="E9" s="19">
        <v>13647194</v>
      </c>
      <c r="F9" s="20">
        <v>13302014</v>
      </c>
      <c r="G9" s="20">
        <v>13198047</v>
      </c>
      <c r="H9" s="20">
        <v>13474854</v>
      </c>
      <c r="I9" s="20">
        <v>6449383</v>
      </c>
      <c r="J9" s="20">
        <v>33122284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33122284</v>
      </c>
      <c r="X9" s="20">
        <v>2373363</v>
      </c>
      <c r="Y9" s="20">
        <v>30748921</v>
      </c>
      <c r="Z9" s="21">
        <v>1295.5844091274703</v>
      </c>
      <c r="AA9" s="22">
        <v>13302014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460000</v>
      </c>
      <c r="F10" s="20">
        <v>460000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230000</v>
      </c>
      <c r="Y10" s="20">
        <v>-230000</v>
      </c>
      <c r="Z10" s="21">
        <v>-100</v>
      </c>
      <c r="AA10" s="22">
        <v>460000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-402219503</v>
      </c>
      <c r="D14" s="18"/>
      <c r="E14" s="19">
        <v>-529658924</v>
      </c>
      <c r="F14" s="20">
        <v>-530510226</v>
      </c>
      <c r="G14" s="20">
        <v>-19592</v>
      </c>
      <c r="H14" s="20">
        <v>-44843731</v>
      </c>
      <c r="I14" s="20">
        <v>-47613383</v>
      </c>
      <c r="J14" s="20">
        <v>-92476706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-92476706</v>
      </c>
      <c r="X14" s="20">
        <v>-132677391</v>
      </c>
      <c r="Y14" s="20">
        <v>40200685</v>
      </c>
      <c r="Z14" s="21">
        <v>-30.299574552230986</v>
      </c>
      <c r="AA14" s="22">
        <v>-530510226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-2678778</v>
      </c>
      <c r="F15" s="20">
        <v>-2678778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-692392</v>
      </c>
      <c r="Y15" s="20">
        <v>692392</v>
      </c>
      <c r="Z15" s="21">
        <v>-100</v>
      </c>
      <c r="AA15" s="22">
        <v>-2678778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32878411</v>
      </c>
      <c r="D17" s="26">
        <f>SUM(D6:D16)</f>
        <v>0</v>
      </c>
      <c r="E17" s="27">
        <f t="shared" si="0"/>
        <v>186788848</v>
      </c>
      <c r="F17" s="28">
        <f t="shared" si="0"/>
        <v>182984850</v>
      </c>
      <c r="G17" s="28">
        <f t="shared" si="0"/>
        <v>44587175</v>
      </c>
      <c r="H17" s="28">
        <f t="shared" si="0"/>
        <v>4714500</v>
      </c>
      <c r="I17" s="28">
        <f t="shared" si="0"/>
        <v>-8085256</v>
      </c>
      <c r="J17" s="28">
        <f t="shared" si="0"/>
        <v>41216419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41216419</v>
      </c>
      <c r="X17" s="28">
        <f t="shared" si="0"/>
        <v>129590026</v>
      </c>
      <c r="Y17" s="28">
        <f t="shared" si="0"/>
        <v>-88373607</v>
      </c>
      <c r="Z17" s="29">
        <f>+IF(X17&lt;&gt;0,+(Y17/X17)*100,0)</f>
        <v>-68.194759834371823</v>
      </c>
      <c r="AA17" s="30">
        <f>SUM(AA6:AA16)</f>
        <v>182984850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-5415134</v>
      </c>
      <c r="D26" s="18"/>
      <c r="E26" s="19">
        <v>-16244000</v>
      </c>
      <c r="F26" s="20">
        <v>-17162463</v>
      </c>
      <c r="G26" s="20">
        <v>-230752</v>
      </c>
      <c r="H26" s="20">
        <v>-287</v>
      </c>
      <c r="I26" s="20">
        <v>-10548</v>
      </c>
      <c r="J26" s="20">
        <v>-241587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-241587</v>
      </c>
      <c r="X26" s="20">
        <v>-4290615</v>
      </c>
      <c r="Y26" s="20">
        <v>4049028</v>
      </c>
      <c r="Z26" s="21">
        <v>-94.369408581287288</v>
      </c>
      <c r="AA26" s="22">
        <v>-17162463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-5415134</v>
      </c>
      <c r="D27" s="26">
        <f>SUM(D21:D26)</f>
        <v>0</v>
      </c>
      <c r="E27" s="27">
        <f t="shared" si="1"/>
        <v>-16244000</v>
      </c>
      <c r="F27" s="28">
        <f t="shared" si="1"/>
        <v>-17162463</v>
      </c>
      <c r="G27" s="28">
        <f t="shared" si="1"/>
        <v>-230752</v>
      </c>
      <c r="H27" s="28">
        <f t="shared" si="1"/>
        <v>-287</v>
      </c>
      <c r="I27" s="28">
        <f t="shared" si="1"/>
        <v>-10548</v>
      </c>
      <c r="J27" s="28">
        <f t="shared" si="1"/>
        <v>-241587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-241587</v>
      </c>
      <c r="X27" s="28">
        <f t="shared" si="1"/>
        <v>-4290615</v>
      </c>
      <c r="Y27" s="28">
        <f t="shared" si="1"/>
        <v>4049028</v>
      </c>
      <c r="Z27" s="29">
        <f>+IF(X27&lt;&gt;0,+(Y27/X27)*100,0)</f>
        <v>-94.369408581287288</v>
      </c>
      <c r="AA27" s="30">
        <f>SUM(AA21:AA26)</f>
        <v>-17162463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27463277</v>
      </c>
      <c r="D38" s="32">
        <f>+D17+D27+D36</f>
        <v>0</v>
      </c>
      <c r="E38" s="33">
        <f t="shared" si="3"/>
        <v>170544848</v>
      </c>
      <c r="F38" s="2">
        <f t="shared" si="3"/>
        <v>165822387</v>
      </c>
      <c r="G38" s="2">
        <f t="shared" si="3"/>
        <v>44356423</v>
      </c>
      <c r="H38" s="2">
        <f t="shared" si="3"/>
        <v>4714213</v>
      </c>
      <c r="I38" s="2">
        <f t="shared" si="3"/>
        <v>-8095804</v>
      </c>
      <c r="J38" s="2">
        <f t="shared" si="3"/>
        <v>40974832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40974832</v>
      </c>
      <c r="X38" s="2">
        <f t="shared" si="3"/>
        <v>125299411</v>
      </c>
      <c r="Y38" s="2">
        <f t="shared" si="3"/>
        <v>-84324579</v>
      </c>
      <c r="Z38" s="34">
        <f>+IF(X38&lt;&gt;0,+(Y38/X38)*100,0)</f>
        <v>-67.29846399677011</v>
      </c>
      <c r="AA38" s="35">
        <f>+AA17+AA27+AA36</f>
        <v>165822387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44356423</v>
      </c>
      <c r="I39" s="2">
        <f>+H40+I60</f>
        <v>49070636</v>
      </c>
      <c r="J39" s="2">
        <f>+G39</f>
        <v>0</v>
      </c>
      <c r="K39" s="2">
        <f>+I40+K60</f>
        <v>40974832</v>
      </c>
      <c r="L39" s="2">
        <f>+K40+L60</f>
        <v>40974832</v>
      </c>
      <c r="M39" s="2">
        <f>+L40+M60</f>
        <v>40974832</v>
      </c>
      <c r="N39" s="2">
        <f>+K39</f>
        <v>40974832</v>
      </c>
      <c r="O39" s="2">
        <f>+M40+O60</f>
        <v>40974832</v>
      </c>
      <c r="P39" s="2">
        <f>+O40+P60</f>
        <v>40974832</v>
      </c>
      <c r="Q39" s="2">
        <f>+P40+Q60</f>
        <v>40974832</v>
      </c>
      <c r="R39" s="2">
        <f>+O39</f>
        <v>40974832</v>
      </c>
      <c r="S39" s="2">
        <f>+Q40+S60</f>
        <v>40974832</v>
      </c>
      <c r="T39" s="2">
        <f>+S40+T60</f>
        <v>40974832</v>
      </c>
      <c r="U39" s="2">
        <f>+T40+U60</f>
        <v>40974832</v>
      </c>
      <c r="V39" s="2">
        <f>+S39</f>
        <v>40974832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27463277</v>
      </c>
      <c r="D40" s="43">
        <f t="shared" ref="D40:AA40" si="4">+D38+D39</f>
        <v>0</v>
      </c>
      <c r="E40" s="44">
        <f t="shared" si="4"/>
        <v>170544848</v>
      </c>
      <c r="F40" s="45">
        <f t="shared" si="4"/>
        <v>165822387</v>
      </c>
      <c r="G40" s="45">
        <f t="shared" si="4"/>
        <v>44356423</v>
      </c>
      <c r="H40" s="45">
        <f t="shared" si="4"/>
        <v>49070636</v>
      </c>
      <c r="I40" s="45">
        <f t="shared" si="4"/>
        <v>40974832</v>
      </c>
      <c r="J40" s="45">
        <f>+I40</f>
        <v>40974832</v>
      </c>
      <c r="K40" s="45">
        <f t="shared" si="4"/>
        <v>40974832</v>
      </c>
      <c r="L40" s="45">
        <f t="shared" si="4"/>
        <v>40974832</v>
      </c>
      <c r="M40" s="45">
        <f t="shared" si="4"/>
        <v>40974832</v>
      </c>
      <c r="N40" s="45">
        <f>+M40</f>
        <v>40974832</v>
      </c>
      <c r="O40" s="45">
        <f t="shared" si="4"/>
        <v>40974832</v>
      </c>
      <c r="P40" s="45">
        <f t="shared" si="4"/>
        <v>40974832</v>
      </c>
      <c r="Q40" s="45">
        <f t="shared" si="4"/>
        <v>40974832</v>
      </c>
      <c r="R40" s="45">
        <f>+Q40</f>
        <v>40974832</v>
      </c>
      <c r="S40" s="45">
        <f t="shared" si="4"/>
        <v>40974832</v>
      </c>
      <c r="T40" s="45">
        <f t="shared" si="4"/>
        <v>40974832</v>
      </c>
      <c r="U40" s="45">
        <f t="shared" si="4"/>
        <v>40974832</v>
      </c>
      <c r="V40" s="45">
        <f>+U40</f>
        <v>40974832</v>
      </c>
      <c r="W40" s="45">
        <f>+V40</f>
        <v>40974832</v>
      </c>
      <c r="X40" s="45">
        <f t="shared" si="4"/>
        <v>125299411</v>
      </c>
      <c r="Y40" s="45">
        <f t="shared" si="4"/>
        <v>-84324579</v>
      </c>
      <c r="Z40" s="46">
        <f>+IF(X40&lt;&gt;0,+(Y40/X40)*100,0)</f>
        <v>-67.29846399677011</v>
      </c>
      <c r="AA40" s="47">
        <f t="shared" si="4"/>
        <v>165822387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59257731</v>
      </c>
      <c r="D7" s="18"/>
      <c r="E7" s="19">
        <v>85593706</v>
      </c>
      <c r="F7" s="20">
        <v>85593704</v>
      </c>
      <c r="G7" s="20">
        <v>13453789</v>
      </c>
      <c r="H7" s="20">
        <v>14179043</v>
      </c>
      <c r="I7" s="20">
        <v>12343282</v>
      </c>
      <c r="J7" s="20">
        <v>39976114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39976114</v>
      </c>
      <c r="X7" s="20">
        <v>21398409</v>
      </c>
      <c r="Y7" s="20">
        <v>18577705</v>
      </c>
      <c r="Z7" s="21">
        <v>86.818160172562358</v>
      </c>
      <c r="AA7" s="22">
        <v>85593704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4279661</v>
      </c>
      <c r="D9" s="18"/>
      <c r="E9" s="19">
        <v>6481617</v>
      </c>
      <c r="F9" s="20">
        <v>6481617</v>
      </c>
      <c r="G9" s="20">
        <v>5959878</v>
      </c>
      <c r="H9" s="20"/>
      <c r="I9" s="20"/>
      <c r="J9" s="20">
        <v>5959878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5959878</v>
      </c>
      <c r="X9" s="20">
        <v>1620405</v>
      </c>
      <c r="Y9" s="20">
        <v>4339473</v>
      </c>
      <c r="Z9" s="21">
        <v>267.80175326538733</v>
      </c>
      <c r="AA9" s="22">
        <v>6481617</v>
      </c>
    </row>
    <row r="10" spans="1:27" x14ac:dyDescent="0.25">
      <c r="A10" s="23" t="s">
        <v>38</v>
      </c>
      <c r="B10" s="17" t="s">
        <v>6</v>
      </c>
      <c r="C10" s="18">
        <v>250000</v>
      </c>
      <c r="D10" s="18"/>
      <c r="E10" s="19">
        <v>3478261</v>
      </c>
      <c r="F10" s="20">
        <v>3478261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869565</v>
      </c>
      <c r="Y10" s="20">
        <v>-869565</v>
      </c>
      <c r="Z10" s="21">
        <v>-100</v>
      </c>
      <c r="AA10" s="22">
        <v>3478261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-88786004</v>
      </c>
      <c r="D14" s="18"/>
      <c r="E14" s="19">
        <v>-107785053</v>
      </c>
      <c r="F14" s="20">
        <v>-107785053</v>
      </c>
      <c r="G14" s="20">
        <v>-12236216</v>
      </c>
      <c r="H14" s="20">
        <v>-13644291</v>
      </c>
      <c r="I14" s="20">
        <v>-14221523</v>
      </c>
      <c r="J14" s="20">
        <v>-40102030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-40102030</v>
      </c>
      <c r="X14" s="20">
        <v>-26946252</v>
      </c>
      <c r="Y14" s="20">
        <v>-13155778</v>
      </c>
      <c r="Z14" s="21">
        <v>48.822292614201039</v>
      </c>
      <c r="AA14" s="22">
        <v>-107785053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-997285</v>
      </c>
      <c r="F15" s="20">
        <v>-997285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-249321</v>
      </c>
      <c r="Y15" s="20">
        <v>249321</v>
      </c>
      <c r="Z15" s="21">
        <v>-100</v>
      </c>
      <c r="AA15" s="22">
        <v>-997285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-24998612</v>
      </c>
      <c r="D17" s="26">
        <f>SUM(D6:D16)</f>
        <v>0</v>
      </c>
      <c r="E17" s="27">
        <f t="shared" si="0"/>
        <v>-13228754</v>
      </c>
      <c r="F17" s="28">
        <f t="shared" si="0"/>
        <v>-13228756</v>
      </c>
      <c r="G17" s="28">
        <f t="shared" si="0"/>
        <v>7177451</v>
      </c>
      <c r="H17" s="28">
        <f t="shared" si="0"/>
        <v>534752</v>
      </c>
      <c r="I17" s="28">
        <f t="shared" si="0"/>
        <v>-1878241</v>
      </c>
      <c r="J17" s="28">
        <f t="shared" si="0"/>
        <v>5833962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5833962</v>
      </c>
      <c r="X17" s="28">
        <f t="shared" si="0"/>
        <v>-3307194</v>
      </c>
      <c r="Y17" s="28">
        <f t="shared" si="0"/>
        <v>9141156</v>
      </c>
      <c r="Z17" s="29">
        <f>+IF(X17&lt;&gt;0,+(Y17/X17)*100,0)</f>
        <v>-276.40217054094802</v>
      </c>
      <c r="AA17" s="30">
        <f>SUM(AA6:AA16)</f>
        <v>-13228756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-20403690</v>
      </c>
      <c r="D26" s="18"/>
      <c r="E26" s="19">
        <v>-19741639</v>
      </c>
      <c r="F26" s="20">
        <v>-19741639</v>
      </c>
      <c r="G26" s="20">
        <v>-3588507</v>
      </c>
      <c r="H26" s="20">
        <v>-33762</v>
      </c>
      <c r="I26" s="20">
        <v>-1212917</v>
      </c>
      <c r="J26" s="20">
        <v>-4835186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-4835186</v>
      </c>
      <c r="X26" s="20">
        <v>-4935408</v>
      </c>
      <c r="Y26" s="20">
        <v>100222</v>
      </c>
      <c r="Z26" s="21">
        <v>-2.0306730466863123</v>
      </c>
      <c r="AA26" s="22">
        <v>-19741639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-20403690</v>
      </c>
      <c r="D27" s="26">
        <f>SUM(D21:D26)</f>
        <v>0</v>
      </c>
      <c r="E27" s="27">
        <f t="shared" si="1"/>
        <v>-19741639</v>
      </c>
      <c r="F27" s="28">
        <f t="shared" si="1"/>
        <v>-19741639</v>
      </c>
      <c r="G27" s="28">
        <f t="shared" si="1"/>
        <v>-3588507</v>
      </c>
      <c r="H27" s="28">
        <f t="shared" si="1"/>
        <v>-33762</v>
      </c>
      <c r="I27" s="28">
        <f t="shared" si="1"/>
        <v>-1212917</v>
      </c>
      <c r="J27" s="28">
        <f t="shared" si="1"/>
        <v>-4835186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-4835186</v>
      </c>
      <c r="X27" s="28">
        <f t="shared" si="1"/>
        <v>-4935408</v>
      </c>
      <c r="Y27" s="28">
        <f t="shared" si="1"/>
        <v>100222</v>
      </c>
      <c r="Z27" s="29">
        <f>+IF(X27&lt;&gt;0,+(Y27/X27)*100,0)</f>
        <v>-2.0306730466863123</v>
      </c>
      <c r="AA27" s="30">
        <f>SUM(AA21:AA26)</f>
        <v>-19741639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-45402302</v>
      </c>
      <c r="D38" s="32">
        <f>+D17+D27+D36</f>
        <v>0</v>
      </c>
      <c r="E38" s="33">
        <f t="shared" si="3"/>
        <v>-32970393</v>
      </c>
      <c r="F38" s="2">
        <f t="shared" si="3"/>
        <v>-32970395</v>
      </c>
      <c r="G38" s="2">
        <f t="shared" si="3"/>
        <v>3588944</v>
      </c>
      <c r="H38" s="2">
        <f t="shared" si="3"/>
        <v>500990</v>
      </c>
      <c r="I38" s="2">
        <f t="shared" si="3"/>
        <v>-3091158</v>
      </c>
      <c r="J38" s="2">
        <f t="shared" si="3"/>
        <v>998776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998776</v>
      </c>
      <c r="X38" s="2">
        <f t="shared" si="3"/>
        <v>-8242602</v>
      </c>
      <c r="Y38" s="2">
        <f t="shared" si="3"/>
        <v>9241378</v>
      </c>
      <c r="Z38" s="34">
        <f>+IF(X38&lt;&gt;0,+(Y38/X38)*100,0)</f>
        <v>-112.11724161860539</v>
      </c>
      <c r="AA38" s="35">
        <f>+AA17+AA27+AA36</f>
        <v>-32970395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3588944</v>
      </c>
      <c r="I39" s="2">
        <f>+H40+I60</f>
        <v>4089934</v>
      </c>
      <c r="J39" s="2">
        <f>+G39</f>
        <v>0</v>
      </c>
      <c r="K39" s="2">
        <f>+I40+K60</f>
        <v>998776</v>
      </c>
      <c r="L39" s="2">
        <f>+K40+L60</f>
        <v>998776</v>
      </c>
      <c r="M39" s="2">
        <f>+L40+M60</f>
        <v>998776</v>
      </c>
      <c r="N39" s="2">
        <f>+K39</f>
        <v>998776</v>
      </c>
      <c r="O39" s="2">
        <f>+M40+O60</f>
        <v>998776</v>
      </c>
      <c r="P39" s="2">
        <f>+O40+P60</f>
        <v>998776</v>
      </c>
      <c r="Q39" s="2">
        <f>+P40+Q60</f>
        <v>998776</v>
      </c>
      <c r="R39" s="2">
        <f>+O39</f>
        <v>998776</v>
      </c>
      <c r="S39" s="2">
        <f>+Q40+S60</f>
        <v>998776</v>
      </c>
      <c r="T39" s="2">
        <f>+S40+T60</f>
        <v>998776</v>
      </c>
      <c r="U39" s="2">
        <f>+T40+U60</f>
        <v>998776</v>
      </c>
      <c r="V39" s="2">
        <f>+S39</f>
        <v>998776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-45402302</v>
      </c>
      <c r="D40" s="43">
        <f t="shared" ref="D40:AA40" si="4">+D38+D39</f>
        <v>0</v>
      </c>
      <c r="E40" s="44">
        <f t="shared" si="4"/>
        <v>-32970393</v>
      </c>
      <c r="F40" s="45">
        <f t="shared" si="4"/>
        <v>-32970395</v>
      </c>
      <c r="G40" s="45">
        <f t="shared" si="4"/>
        <v>3588944</v>
      </c>
      <c r="H40" s="45">
        <f t="shared" si="4"/>
        <v>4089934</v>
      </c>
      <c r="I40" s="45">
        <f t="shared" si="4"/>
        <v>998776</v>
      </c>
      <c r="J40" s="45">
        <f>+I40</f>
        <v>998776</v>
      </c>
      <c r="K40" s="45">
        <f t="shared" si="4"/>
        <v>998776</v>
      </c>
      <c r="L40" s="45">
        <f t="shared" si="4"/>
        <v>998776</v>
      </c>
      <c r="M40" s="45">
        <f t="shared" si="4"/>
        <v>998776</v>
      </c>
      <c r="N40" s="45">
        <f>+M40</f>
        <v>998776</v>
      </c>
      <c r="O40" s="45">
        <f t="shared" si="4"/>
        <v>998776</v>
      </c>
      <c r="P40" s="45">
        <f t="shared" si="4"/>
        <v>998776</v>
      </c>
      <c r="Q40" s="45">
        <f t="shared" si="4"/>
        <v>998776</v>
      </c>
      <c r="R40" s="45">
        <f>+Q40</f>
        <v>998776</v>
      </c>
      <c r="S40" s="45">
        <f t="shared" si="4"/>
        <v>998776</v>
      </c>
      <c r="T40" s="45">
        <f t="shared" si="4"/>
        <v>998776</v>
      </c>
      <c r="U40" s="45">
        <f t="shared" si="4"/>
        <v>998776</v>
      </c>
      <c r="V40" s="45">
        <f>+U40</f>
        <v>998776</v>
      </c>
      <c r="W40" s="45">
        <f>+V40</f>
        <v>998776</v>
      </c>
      <c r="X40" s="45">
        <f t="shared" si="4"/>
        <v>-8242602</v>
      </c>
      <c r="Y40" s="45">
        <f t="shared" si="4"/>
        <v>9241378</v>
      </c>
      <c r="Z40" s="46">
        <f>+IF(X40&lt;&gt;0,+(Y40/X40)*100,0)</f>
        <v>-112.11724161860539</v>
      </c>
      <c r="AA40" s="47">
        <f t="shared" si="4"/>
        <v>-32970395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622059</v>
      </c>
      <c r="D7" s="18"/>
      <c r="E7" s="19">
        <v>100</v>
      </c>
      <c r="F7" s="20">
        <v>100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</v>
      </c>
      <c r="Y7" s="20">
        <v>-24</v>
      </c>
      <c r="Z7" s="21">
        <v>-100</v>
      </c>
      <c r="AA7" s="22">
        <v>100</v>
      </c>
    </row>
    <row r="8" spans="1:27" x14ac:dyDescent="0.25">
      <c r="A8" s="23" t="s">
        <v>36</v>
      </c>
      <c r="B8" s="17" t="s">
        <v>32</v>
      </c>
      <c r="C8" s="18">
        <v>286096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46838979</v>
      </c>
      <c r="F9" s="20">
        <v>46838979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11709744</v>
      </c>
      <c r="Y9" s="20">
        <v>-11709744</v>
      </c>
      <c r="Z9" s="21">
        <v>-100</v>
      </c>
      <c r="AA9" s="22">
        <v>46838979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-420317523</v>
      </c>
      <c r="D14" s="18"/>
      <c r="E14" s="19"/>
      <c r="F14" s="20"/>
      <c r="G14" s="20">
        <v>-46249001</v>
      </c>
      <c r="H14" s="20">
        <v>-56505844</v>
      </c>
      <c r="I14" s="20">
        <v>-59687948</v>
      </c>
      <c r="J14" s="20">
        <v>-162442793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-162442793</v>
      </c>
      <c r="X14" s="20"/>
      <c r="Y14" s="20">
        <v>-162442793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-419409368</v>
      </c>
      <c r="D17" s="26">
        <f>SUM(D6:D16)</f>
        <v>0</v>
      </c>
      <c r="E17" s="27">
        <f t="shared" si="0"/>
        <v>46839079</v>
      </c>
      <c r="F17" s="28">
        <f t="shared" si="0"/>
        <v>46839079</v>
      </c>
      <c r="G17" s="28">
        <f t="shared" si="0"/>
        <v>-46249001</v>
      </c>
      <c r="H17" s="28">
        <f t="shared" si="0"/>
        <v>-56505844</v>
      </c>
      <c r="I17" s="28">
        <f t="shared" si="0"/>
        <v>-59687948</v>
      </c>
      <c r="J17" s="28">
        <f t="shared" si="0"/>
        <v>-162442793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-162442793</v>
      </c>
      <c r="X17" s="28">
        <f t="shared" si="0"/>
        <v>11709768</v>
      </c>
      <c r="Y17" s="28">
        <f t="shared" si="0"/>
        <v>-174152561</v>
      </c>
      <c r="Z17" s="29">
        <f>+IF(X17&lt;&gt;0,+(Y17/X17)*100,0)</f>
        <v>-1487.2417711435444</v>
      </c>
      <c r="AA17" s="30">
        <f>SUM(AA6:AA16)</f>
        <v>46839079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-61771807</v>
      </c>
      <c r="D26" s="18"/>
      <c r="E26" s="19">
        <v>-59526289</v>
      </c>
      <c r="F26" s="20">
        <v>-59526289</v>
      </c>
      <c r="G26" s="20"/>
      <c r="H26" s="20">
        <v>-3982180</v>
      </c>
      <c r="I26" s="20">
        <v>-1705840</v>
      </c>
      <c r="J26" s="20">
        <v>-5688020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-5688020</v>
      </c>
      <c r="X26" s="20">
        <v>-4262570</v>
      </c>
      <c r="Y26" s="20">
        <v>-1425450</v>
      </c>
      <c r="Z26" s="21">
        <v>33.441093049498306</v>
      </c>
      <c r="AA26" s="22">
        <v>-59526289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-61771807</v>
      </c>
      <c r="D27" s="26">
        <f>SUM(D21:D26)</f>
        <v>0</v>
      </c>
      <c r="E27" s="27">
        <f t="shared" si="1"/>
        <v>-59526289</v>
      </c>
      <c r="F27" s="28">
        <f t="shared" si="1"/>
        <v>-59526289</v>
      </c>
      <c r="G27" s="28">
        <f t="shared" si="1"/>
        <v>0</v>
      </c>
      <c r="H27" s="28">
        <f t="shared" si="1"/>
        <v>-3982180</v>
      </c>
      <c r="I27" s="28">
        <f t="shared" si="1"/>
        <v>-1705840</v>
      </c>
      <c r="J27" s="28">
        <f t="shared" si="1"/>
        <v>-5688020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-5688020</v>
      </c>
      <c r="X27" s="28">
        <f t="shared" si="1"/>
        <v>-4262570</v>
      </c>
      <c r="Y27" s="28">
        <f t="shared" si="1"/>
        <v>-1425450</v>
      </c>
      <c r="Z27" s="29">
        <f>+IF(X27&lt;&gt;0,+(Y27/X27)*100,0)</f>
        <v>33.441093049498306</v>
      </c>
      <c r="AA27" s="30">
        <f>SUM(AA21:AA26)</f>
        <v>-59526289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-481181175</v>
      </c>
      <c r="D38" s="32">
        <f>+D17+D27+D36</f>
        <v>0</v>
      </c>
      <c r="E38" s="33">
        <f t="shared" si="3"/>
        <v>-12687210</v>
      </c>
      <c r="F38" s="2">
        <f t="shared" si="3"/>
        <v>-12687210</v>
      </c>
      <c r="G38" s="2">
        <f t="shared" si="3"/>
        <v>-46249001</v>
      </c>
      <c r="H38" s="2">
        <f t="shared" si="3"/>
        <v>-60488024</v>
      </c>
      <c r="I38" s="2">
        <f t="shared" si="3"/>
        <v>-61393788</v>
      </c>
      <c r="J38" s="2">
        <f t="shared" si="3"/>
        <v>-168130813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-168130813</v>
      </c>
      <c r="X38" s="2">
        <f t="shared" si="3"/>
        <v>7447198</v>
      </c>
      <c r="Y38" s="2">
        <f t="shared" si="3"/>
        <v>-175578011</v>
      </c>
      <c r="Z38" s="34">
        <f>+IF(X38&lt;&gt;0,+(Y38/X38)*100,0)</f>
        <v>-2357.6385507676846</v>
      </c>
      <c r="AA38" s="35">
        <f>+AA17+AA27+AA36</f>
        <v>-12687210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-46249001</v>
      </c>
      <c r="I39" s="2">
        <f>+H40+I60</f>
        <v>-106737025</v>
      </c>
      <c r="J39" s="2">
        <f>+G39</f>
        <v>0</v>
      </c>
      <c r="K39" s="2">
        <f>+I40+K60</f>
        <v>-168130813</v>
      </c>
      <c r="L39" s="2">
        <f>+K40+L60</f>
        <v>-168130813</v>
      </c>
      <c r="M39" s="2">
        <f>+L40+M60</f>
        <v>-168130813</v>
      </c>
      <c r="N39" s="2">
        <f>+K39</f>
        <v>-168130813</v>
      </c>
      <c r="O39" s="2">
        <f>+M40+O60</f>
        <v>-168130813</v>
      </c>
      <c r="P39" s="2">
        <f>+O40+P60</f>
        <v>-168130813</v>
      </c>
      <c r="Q39" s="2">
        <f>+P40+Q60</f>
        <v>-168130813</v>
      </c>
      <c r="R39" s="2">
        <f>+O39</f>
        <v>-168130813</v>
      </c>
      <c r="S39" s="2">
        <f>+Q40+S60</f>
        <v>-168130813</v>
      </c>
      <c r="T39" s="2">
        <f>+S40+T60</f>
        <v>-168130813</v>
      </c>
      <c r="U39" s="2">
        <f>+T40+U60</f>
        <v>-168130813</v>
      </c>
      <c r="V39" s="2">
        <f>+S39</f>
        <v>-168130813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-481181175</v>
      </c>
      <c r="D40" s="43">
        <f t="shared" ref="D40:AA40" si="4">+D38+D39</f>
        <v>0</v>
      </c>
      <c r="E40" s="44">
        <f t="shared" si="4"/>
        <v>-12687210</v>
      </c>
      <c r="F40" s="45">
        <f t="shared" si="4"/>
        <v>-12687210</v>
      </c>
      <c r="G40" s="45">
        <f t="shared" si="4"/>
        <v>-46249001</v>
      </c>
      <c r="H40" s="45">
        <f t="shared" si="4"/>
        <v>-106737025</v>
      </c>
      <c r="I40" s="45">
        <f t="shared" si="4"/>
        <v>-168130813</v>
      </c>
      <c r="J40" s="45">
        <f>+I40</f>
        <v>-168130813</v>
      </c>
      <c r="K40" s="45">
        <f t="shared" si="4"/>
        <v>-168130813</v>
      </c>
      <c r="L40" s="45">
        <f t="shared" si="4"/>
        <v>-168130813</v>
      </c>
      <c r="M40" s="45">
        <f t="shared" si="4"/>
        <v>-168130813</v>
      </c>
      <c r="N40" s="45">
        <f>+M40</f>
        <v>-168130813</v>
      </c>
      <c r="O40" s="45">
        <f t="shared" si="4"/>
        <v>-168130813</v>
      </c>
      <c r="P40" s="45">
        <f t="shared" si="4"/>
        <v>-168130813</v>
      </c>
      <c r="Q40" s="45">
        <f t="shared" si="4"/>
        <v>-168130813</v>
      </c>
      <c r="R40" s="45">
        <f>+Q40</f>
        <v>-168130813</v>
      </c>
      <c r="S40" s="45">
        <f t="shared" si="4"/>
        <v>-168130813</v>
      </c>
      <c r="T40" s="45">
        <f t="shared" si="4"/>
        <v>-168130813</v>
      </c>
      <c r="U40" s="45">
        <f t="shared" si="4"/>
        <v>-168130813</v>
      </c>
      <c r="V40" s="45">
        <f>+U40</f>
        <v>-168130813</v>
      </c>
      <c r="W40" s="45">
        <f>+V40</f>
        <v>-168130813</v>
      </c>
      <c r="X40" s="45">
        <f t="shared" si="4"/>
        <v>7447198</v>
      </c>
      <c r="Y40" s="45">
        <f t="shared" si="4"/>
        <v>-175578011</v>
      </c>
      <c r="Z40" s="46">
        <f>+IF(X40&lt;&gt;0,+(Y40/X40)*100,0)</f>
        <v>-2357.6385507676846</v>
      </c>
      <c r="AA40" s="47">
        <f t="shared" si="4"/>
        <v>-12687210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37281047</v>
      </c>
      <c r="D7" s="18"/>
      <c r="E7" s="19">
        <v>163586599</v>
      </c>
      <c r="F7" s="20">
        <v>163586599</v>
      </c>
      <c r="G7" s="20">
        <v>10543683</v>
      </c>
      <c r="H7" s="20">
        <v>14870465</v>
      </c>
      <c r="I7" s="20">
        <v>12644449</v>
      </c>
      <c r="J7" s="20">
        <v>38058597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38058597</v>
      </c>
      <c r="X7" s="20">
        <v>44103396</v>
      </c>
      <c r="Y7" s="20">
        <v>-6044799</v>
      </c>
      <c r="Z7" s="21">
        <v>-13.705971757821098</v>
      </c>
      <c r="AA7" s="22">
        <v>163586599</v>
      </c>
    </row>
    <row r="8" spans="1:27" x14ac:dyDescent="0.25">
      <c r="A8" s="23" t="s">
        <v>36</v>
      </c>
      <c r="B8" s="17" t="s">
        <v>32</v>
      </c>
      <c r="C8" s="18">
        <v>145347</v>
      </c>
      <c r="D8" s="18"/>
      <c r="E8" s="19">
        <v>180377</v>
      </c>
      <c r="F8" s="20">
        <v>180377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34589</v>
      </c>
      <c r="Y8" s="20">
        <v>-34589</v>
      </c>
      <c r="Z8" s="21">
        <v>-100</v>
      </c>
      <c r="AA8" s="22">
        <v>180377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4348000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-123902292</v>
      </c>
      <c r="D14" s="18"/>
      <c r="E14" s="19">
        <v>-143453980</v>
      </c>
      <c r="F14" s="20">
        <v>-143453980</v>
      </c>
      <c r="G14" s="20">
        <v>-12664943</v>
      </c>
      <c r="H14" s="20">
        <v>-4228485</v>
      </c>
      <c r="I14" s="20">
        <v>-17232341</v>
      </c>
      <c r="J14" s="20">
        <v>-34125769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-34125769</v>
      </c>
      <c r="X14" s="20">
        <v>-33174133</v>
      </c>
      <c r="Y14" s="20">
        <v>-951636</v>
      </c>
      <c r="Z14" s="21">
        <v>2.8686085028959156</v>
      </c>
      <c r="AA14" s="22">
        <v>-143453980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-82127898</v>
      </c>
      <c r="D17" s="26">
        <f>SUM(D6:D16)</f>
        <v>0</v>
      </c>
      <c r="E17" s="27">
        <f t="shared" si="0"/>
        <v>20312996</v>
      </c>
      <c r="F17" s="28">
        <f t="shared" si="0"/>
        <v>20312996</v>
      </c>
      <c r="G17" s="28">
        <f t="shared" si="0"/>
        <v>-2121260</v>
      </c>
      <c r="H17" s="28">
        <f t="shared" si="0"/>
        <v>10641980</v>
      </c>
      <c r="I17" s="28">
        <f t="shared" si="0"/>
        <v>-4587892</v>
      </c>
      <c r="J17" s="28">
        <f t="shared" si="0"/>
        <v>3932828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3932828</v>
      </c>
      <c r="X17" s="28">
        <f t="shared" si="0"/>
        <v>10963852</v>
      </c>
      <c r="Y17" s="28">
        <f t="shared" si="0"/>
        <v>-7031024</v>
      </c>
      <c r="Z17" s="29">
        <f>+IF(X17&lt;&gt;0,+(Y17/X17)*100,0)</f>
        <v>-64.129140013929415</v>
      </c>
      <c r="AA17" s="30">
        <f>SUM(AA6:AA16)</f>
        <v>20312996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-10660653</v>
      </c>
      <c r="D26" s="18"/>
      <c r="E26" s="19">
        <v>-7835610</v>
      </c>
      <c r="F26" s="20">
        <v>-7835610</v>
      </c>
      <c r="G26" s="20">
        <v>-3253183</v>
      </c>
      <c r="H26" s="20">
        <v>-1016</v>
      </c>
      <c r="I26" s="20">
        <v>-179496</v>
      </c>
      <c r="J26" s="20">
        <v>-3433695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-3433695</v>
      </c>
      <c r="X26" s="20">
        <v>-792054</v>
      </c>
      <c r="Y26" s="20">
        <v>-2641641</v>
      </c>
      <c r="Z26" s="21">
        <v>333.51779045368119</v>
      </c>
      <c r="AA26" s="22">
        <v>-7835610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-10660653</v>
      </c>
      <c r="D27" s="26">
        <f>SUM(D21:D26)</f>
        <v>0</v>
      </c>
      <c r="E27" s="27">
        <f t="shared" si="1"/>
        <v>-7835610</v>
      </c>
      <c r="F27" s="28">
        <f t="shared" si="1"/>
        <v>-7835610</v>
      </c>
      <c r="G27" s="28">
        <f t="shared" si="1"/>
        <v>-3253183</v>
      </c>
      <c r="H27" s="28">
        <f t="shared" si="1"/>
        <v>-1016</v>
      </c>
      <c r="I27" s="28">
        <f t="shared" si="1"/>
        <v>-179496</v>
      </c>
      <c r="J27" s="28">
        <f t="shared" si="1"/>
        <v>-3433695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-3433695</v>
      </c>
      <c r="X27" s="28">
        <f t="shared" si="1"/>
        <v>-792054</v>
      </c>
      <c r="Y27" s="28">
        <f t="shared" si="1"/>
        <v>-2641641</v>
      </c>
      <c r="Z27" s="29">
        <f>+IF(X27&lt;&gt;0,+(Y27/X27)*100,0)</f>
        <v>333.51779045368119</v>
      </c>
      <c r="AA27" s="30">
        <f>SUM(AA21:AA26)</f>
        <v>-7835610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125362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-1025100</v>
      </c>
      <c r="F35" s="20">
        <v>-1025100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-1025100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125362</v>
      </c>
      <c r="D36" s="26">
        <f>SUM(D31:D35)</f>
        <v>0</v>
      </c>
      <c r="E36" s="27">
        <f t="shared" si="2"/>
        <v>-1025100</v>
      </c>
      <c r="F36" s="28">
        <f t="shared" si="2"/>
        <v>-1025100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-1025100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-92663189</v>
      </c>
      <c r="D38" s="32">
        <f>+D17+D27+D36</f>
        <v>0</v>
      </c>
      <c r="E38" s="33">
        <f t="shared" si="3"/>
        <v>11452286</v>
      </c>
      <c r="F38" s="2">
        <f t="shared" si="3"/>
        <v>11452286</v>
      </c>
      <c r="G38" s="2">
        <f t="shared" si="3"/>
        <v>-5374443</v>
      </c>
      <c r="H38" s="2">
        <f t="shared" si="3"/>
        <v>10640964</v>
      </c>
      <c r="I38" s="2">
        <f t="shared" si="3"/>
        <v>-4767388</v>
      </c>
      <c r="J38" s="2">
        <f t="shared" si="3"/>
        <v>499133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499133</v>
      </c>
      <c r="X38" s="2">
        <f t="shared" si="3"/>
        <v>10171798</v>
      </c>
      <c r="Y38" s="2">
        <f t="shared" si="3"/>
        <v>-9672665</v>
      </c>
      <c r="Z38" s="34">
        <f>+IF(X38&lt;&gt;0,+(Y38/X38)*100,0)</f>
        <v>-95.092971763694095</v>
      </c>
      <c r="AA38" s="35">
        <f>+AA17+AA27+AA36</f>
        <v>11452286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-5374443</v>
      </c>
      <c r="I39" s="2">
        <f>+H40+I60</f>
        <v>5266521</v>
      </c>
      <c r="J39" s="2">
        <f>+G39</f>
        <v>0</v>
      </c>
      <c r="K39" s="2">
        <f>+I40+K60</f>
        <v>499133</v>
      </c>
      <c r="L39" s="2">
        <f>+K40+L60</f>
        <v>499133</v>
      </c>
      <c r="M39" s="2">
        <f>+L40+M60</f>
        <v>499133</v>
      </c>
      <c r="N39" s="2">
        <f>+K39</f>
        <v>499133</v>
      </c>
      <c r="O39" s="2">
        <f>+M40+O60</f>
        <v>499133</v>
      </c>
      <c r="P39" s="2">
        <f>+O40+P60</f>
        <v>499133</v>
      </c>
      <c r="Q39" s="2">
        <f>+P40+Q60</f>
        <v>499133</v>
      </c>
      <c r="R39" s="2">
        <f>+O39</f>
        <v>499133</v>
      </c>
      <c r="S39" s="2">
        <f>+Q40+S60</f>
        <v>499133</v>
      </c>
      <c r="T39" s="2">
        <f>+S40+T60</f>
        <v>499133</v>
      </c>
      <c r="U39" s="2">
        <f>+T40+U60</f>
        <v>499133</v>
      </c>
      <c r="V39" s="2">
        <f>+S39</f>
        <v>499133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-92663189</v>
      </c>
      <c r="D40" s="43">
        <f t="shared" ref="D40:AA40" si="4">+D38+D39</f>
        <v>0</v>
      </c>
      <c r="E40" s="44">
        <f t="shared" si="4"/>
        <v>11452286</v>
      </c>
      <c r="F40" s="45">
        <f t="shared" si="4"/>
        <v>11452286</v>
      </c>
      <c r="G40" s="45">
        <f t="shared" si="4"/>
        <v>-5374443</v>
      </c>
      <c r="H40" s="45">
        <f t="shared" si="4"/>
        <v>5266521</v>
      </c>
      <c r="I40" s="45">
        <f t="shared" si="4"/>
        <v>499133</v>
      </c>
      <c r="J40" s="45">
        <f>+I40</f>
        <v>499133</v>
      </c>
      <c r="K40" s="45">
        <f t="shared" si="4"/>
        <v>499133</v>
      </c>
      <c r="L40" s="45">
        <f t="shared" si="4"/>
        <v>499133</v>
      </c>
      <c r="M40" s="45">
        <f t="shared" si="4"/>
        <v>499133</v>
      </c>
      <c r="N40" s="45">
        <f>+M40</f>
        <v>499133</v>
      </c>
      <c r="O40" s="45">
        <f t="shared" si="4"/>
        <v>499133</v>
      </c>
      <c r="P40" s="45">
        <f t="shared" si="4"/>
        <v>499133</v>
      </c>
      <c r="Q40" s="45">
        <f t="shared" si="4"/>
        <v>499133</v>
      </c>
      <c r="R40" s="45">
        <f>+Q40</f>
        <v>499133</v>
      </c>
      <c r="S40" s="45">
        <f t="shared" si="4"/>
        <v>499133</v>
      </c>
      <c r="T40" s="45">
        <f t="shared" si="4"/>
        <v>499133</v>
      </c>
      <c r="U40" s="45">
        <f t="shared" si="4"/>
        <v>499133</v>
      </c>
      <c r="V40" s="45">
        <f>+U40</f>
        <v>499133</v>
      </c>
      <c r="W40" s="45">
        <f>+V40</f>
        <v>499133</v>
      </c>
      <c r="X40" s="45">
        <f t="shared" si="4"/>
        <v>10171798</v>
      </c>
      <c r="Y40" s="45">
        <f t="shared" si="4"/>
        <v>-9672665</v>
      </c>
      <c r="Z40" s="46">
        <f>+IF(X40&lt;&gt;0,+(Y40/X40)*100,0)</f>
        <v>-95.092971763694095</v>
      </c>
      <c r="AA40" s="47">
        <f t="shared" si="4"/>
        <v>11452286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539850</v>
      </c>
      <c r="D7" s="18"/>
      <c r="E7" s="19">
        <v>113873182</v>
      </c>
      <c r="F7" s="20">
        <v>113873182</v>
      </c>
      <c r="G7" s="20">
        <v>286955</v>
      </c>
      <c r="H7" s="20">
        <v>32307</v>
      </c>
      <c r="I7" s="20">
        <v>18113</v>
      </c>
      <c r="J7" s="20">
        <v>337375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337375</v>
      </c>
      <c r="X7" s="20">
        <v>28468293</v>
      </c>
      <c r="Y7" s="20">
        <v>-28130918</v>
      </c>
      <c r="Z7" s="21">
        <v>-98.814909625947706</v>
      </c>
      <c r="AA7" s="22">
        <v>113873182</v>
      </c>
    </row>
    <row r="8" spans="1:27" x14ac:dyDescent="0.25">
      <c r="A8" s="23" t="s">
        <v>36</v>
      </c>
      <c r="B8" s="17" t="s">
        <v>32</v>
      </c>
      <c r="C8" s="18">
        <v>122443</v>
      </c>
      <c r="D8" s="18"/>
      <c r="E8" s="19">
        <v>218048</v>
      </c>
      <c r="F8" s="20">
        <v>218048</v>
      </c>
      <c r="G8" s="20">
        <v>2059</v>
      </c>
      <c r="H8" s="20">
        <v>1269</v>
      </c>
      <c r="I8" s="20">
        <v>1265</v>
      </c>
      <c r="J8" s="20">
        <v>4593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4593</v>
      </c>
      <c r="X8" s="20">
        <v>54510</v>
      </c>
      <c r="Y8" s="20">
        <v>-49917</v>
      </c>
      <c r="Z8" s="21">
        <v>-91.574023115024758</v>
      </c>
      <c r="AA8" s="22">
        <v>218048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2312488</v>
      </c>
      <c r="F9" s="20">
        <v>2312488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578121</v>
      </c>
      <c r="Y9" s="20">
        <v>-578121</v>
      </c>
      <c r="Z9" s="21">
        <v>-100</v>
      </c>
      <c r="AA9" s="22">
        <v>2312488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342400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-118108275</v>
      </c>
      <c r="D14" s="18"/>
      <c r="E14" s="19">
        <v>-95515556</v>
      </c>
      <c r="F14" s="20">
        <v>-95515556</v>
      </c>
      <c r="G14" s="20">
        <v>-41264</v>
      </c>
      <c r="H14" s="20">
        <v>-25764887</v>
      </c>
      <c r="I14" s="20">
        <v>-26539504</v>
      </c>
      <c r="J14" s="20">
        <v>-52345655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-52345655</v>
      </c>
      <c r="X14" s="20">
        <v>-23878887</v>
      </c>
      <c r="Y14" s="20">
        <v>-28466768</v>
      </c>
      <c r="Z14" s="21">
        <v>119.21312747951778</v>
      </c>
      <c r="AA14" s="22">
        <v>-95515556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-117445982</v>
      </c>
      <c r="D17" s="26">
        <f>SUM(D6:D16)</f>
        <v>0</v>
      </c>
      <c r="E17" s="27">
        <f t="shared" si="0"/>
        <v>21230562</v>
      </c>
      <c r="F17" s="28">
        <f t="shared" si="0"/>
        <v>20888162</v>
      </c>
      <c r="G17" s="28">
        <f t="shared" si="0"/>
        <v>247750</v>
      </c>
      <c r="H17" s="28">
        <f t="shared" si="0"/>
        <v>-25731311</v>
      </c>
      <c r="I17" s="28">
        <f t="shared" si="0"/>
        <v>-26520126</v>
      </c>
      <c r="J17" s="28">
        <f t="shared" si="0"/>
        <v>-52003687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-52003687</v>
      </c>
      <c r="X17" s="28">
        <f t="shared" si="0"/>
        <v>5222037</v>
      </c>
      <c r="Y17" s="28">
        <f t="shared" si="0"/>
        <v>-57225724</v>
      </c>
      <c r="Z17" s="29">
        <f>+IF(X17&lt;&gt;0,+(Y17/X17)*100,0)</f>
        <v>-1095.8506038926955</v>
      </c>
      <c r="AA17" s="30">
        <f>SUM(AA6:AA16)</f>
        <v>20888162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-275566</v>
      </c>
      <c r="D26" s="18"/>
      <c r="E26" s="19">
        <v>-2913913</v>
      </c>
      <c r="F26" s="20">
        <v>-7458536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-1864629</v>
      </c>
      <c r="Y26" s="20">
        <v>1864629</v>
      </c>
      <c r="Z26" s="21">
        <v>-100</v>
      </c>
      <c r="AA26" s="22">
        <v>-7458536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-275566</v>
      </c>
      <c r="D27" s="26">
        <f>SUM(D21:D26)</f>
        <v>0</v>
      </c>
      <c r="E27" s="27">
        <f t="shared" si="1"/>
        <v>-2913913</v>
      </c>
      <c r="F27" s="28">
        <f t="shared" si="1"/>
        <v>-7458536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-1864629</v>
      </c>
      <c r="Y27" s="28">
        <f t="shared" si="1"/>
        <v>1864629</v>
      </c>
      <c r="Z27" s="29">
        <f>+IF(X27&lt;&gt;0,+(Y27/X27)*100,0)</f>
        <v>-100</v>
      </c>
      <c r="AA27" s="30">
        <f>SUM(AA21:AA26)</f>
        <v>-7458536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-117721548</v>
      </c>
      <c r="D38" s="32">
        <f>+D17+D27+D36</f>
        <v>0</v>
      </c>
      <c r="E38" s="33">
        <f t="shared" si="3"/>
        <v>18316649</v>
      </c>
      <c r="F38" s="2">
        <f t="shared" si="3"/>
        <v>13429626</v>
      </c>
      <c r="G38" s="2">
        <f t="shared" si="3"/>
        <v>247750</v>
      </c>
      <c r="H38" s="2">
        <f t="shared" si="3"/>
        <v>-25731311</v>
      </c>
      <c r="I38" s="2">
        <f t="shared" si="3"/>
        <v>-26520126</v>
      </c>
      <c r="J38" s="2">
        <f t="shared" si="3"/>
        <v>-52003687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-52003687</v>
      </c>
      <c r="X38" s="2">
        <f t="shared" si="3"/>
        <v>3357408</v>
      </c>
      <c r="Y38" s="2">
        <f t="shared" si="3"/>
        <v>-55361095</v>
      </c>
      <c r="Z38" s="34">
        <f>+IF(X38&lt;&gt;0,+(Y38/X38)*100,0)</f>
        <v>-1648.9236637310687</v>
      </c>
      <c r="AA38" s="35">
        <f>+AA17+AA27+AA36</f>
        <v>13429626</v>
      </c>
    </row>
    <row r="39" spans="1:27" x14ac:dyDescent="0.25">
      <c r="A39" s="23" t="s">
        <v>61</v>
      </c>
      <c r="B39" s="17"/>
      <c r="C39" s="32">
        <v>2389822</v>
      </c>
      <c r="D39" s="32"/>
      <c r="E39" s="33"/>
      <c r="F39" s="2"/>
      <c r="G39" s="2"/>
      <c r="H39" s="2">
        <f>+G40+H60</f>
        <v>247750</v>
      </c>
      <c r="I39" s="2">
        <f>+H40+I60</f>
        <v>-106642785</v>
      </c>
      <c r="J39" s="2">
        <f>+G39</f>
        <v>0</v>
      </c>
      <c r="K39" s="2">
        <f>+I40+K60</f>
        <v>-133162911</v>
      </c>
      <c r="L39" s="2">
        <f>+K40+L60</f>
        <v>-133162911</v>
      </c>
      <c r="M39" s="2">
        <f>+L40+M60</f>
        <v>-133162911</v>
      </c>
      <c r="N39" s="2">
        <f>+K39</f>
        <v>-133162911</v>
      </c>
      <c r="O39" s="2">
        <f>+M40+O60</f>
        <v>-133162911</v>
      </c>
      <c r="P39" s="2">
        <f>+O40+P60</f>
        <v>-133162911</v>
      </c>
      <c r="Q39" s="2">
        <f>+P40+Q60</f>
        <v>-133162911</v>
      </c>
      <c r="R39" s="2">
        <f>+O39</f>
        <v>-133162911</v>
      </c>
      <c r="S39" s="2">
        <f>+Q40+S60</f>
        <v>-133162911</v>
      </c>
      <c r="T39" s="2">
        <f>+S40+T60</f>
        <v>-133162911</v>
      </c>
      <c r="U39" s="2">
        <f>+T40+U60</f>
        <v>-133162911</v>
      </c>
      <c r="V39" s="2">
        <f>+S39</f>
        <v>-133162911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-115331726</v>
      </c>
      <c r="D40" s="43">
        <f t="shared" ref="D40:AA40" si="4">+D38+D39</f>
        <v>0</v>
      </c>
      <c r="E40" s="44">
        <f t="shared" si="4"/>
        <v>18316649</v>
      </c>
      <c r="F40" s="45">
        <f t="shared" si="4"/>
        <v>13429626</v>
      </c>
      <c r="G40" s="45">
        <f t="shared" si="4"/>
        <v>247750</v>
      </c>
      <c r="H40" s="45">
        <f t="shared" si="4"/>
        <v>-25483561</v>
      </c>
      <c r="I40" s="45">
        <f t="shared" si="4"/>
        <v>-133162911</v>
      </c>
      <c r="J40" s="45">
        <f>+I40</f>
        <v>-133162911</v>
      </c>
      <c r="K40" s="45">
        <f t="shared" si="4"/>
        <v>-133162911</v>
      </c>
      <c r="L40" s="45">
        <f t="shared" si="4"/>
        <v>-133162911</v>
      </c>
      <c r="M40" s="45">
        <f t="shared" si="4"/>
        <v>-133162911</v>
      </c>
      <c r="N40" s="45">
        <f>+M40</f>
        <v>-133162911</v>
      </c>
      <c r="O40" s="45">
        <f t="shared" si="4"/>
        <v>-133162911</v>
      </c>
      <c r="P40" s="45">
        <f t="shared" si="4"/>
        <v>-133162911</v>
      </c>
      <c r="Q40" s="45">
        <f t="shared" si="4"/>
        <v>-133162911</v>
      </c>
      <c r="R40" s="45">
        <f>+Q40</f>
        <v>-133162911</v>
      </c>
      <c r="S40" s="45">
        <f t="shared" si="4"/>
        <v>-133162911</v>
      </c>
      <c r="T40" s="45">
        <f t="shared" si="4"/>
        <v>-133162911</v>
      </c>
      <c r="U40" s="45">
        <f t="shared" si="4"/>
        <v>-133162911</v>
      </c>
      <c r="V40" s="45">
        <f>+U40</f>
        <v>-133162911</v>
      </c>
      <c r="W40" s="45">
        <f>+V40</f>
        <v>-133162911</v>
      </c>
      <c r="X40" s="45">
        <f t="shared" si="4"/>
        <v>3357408</v>
      </c>
      <c r="Y40" s="45">
        <f t="shared" si="4"/>
        <v>-55361095</v>
      </c>
      <c r="Z40" s="46">
        <f>+IF(X40&lt;&gt;0,+(Y40/X40)*100,0)</f>
        <v>-1648.9236637310687</v>
      </c>
      <c r="AA40" s="47">
        <f t="shared" si="4"/>
        <v>13429626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-81159224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-192396</v>
      </c>
      <c r="D14" s="18"/>
      <c r="E14" s="19"/>
      <c r="F14" s="20"/>
      <c r="G14" s="20"/>
      <c r="H14" s="20">
        <v>-52563</v>
      </c>
      <c r="I14" s="20">
        <v>-47877</v>
      </c>
      <c r="J14" s="20">
        <v>-100440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-100440</v>
      </c>
      <c r="X14" s="20"/>
      <c r="Y14" s="20">
        <v>-100440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-192396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-52563</v>
      </c>
      <c r="I17" s="28">
        <f t="shared" si="0"/>
        <v>-47877</v>
      </c>
      <c r="J17" s="28">
        <f t="shared" si="0"/>
        <v>-100440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-100440</v>
      </c>
      <c r="X17" s="28">
        <f t="shared" si="0"/>
        <v>0</v>
      </c>
      <c r="Y17" s="28">
        <f t="shared" si="0"/>
        <v>-100440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-192396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-52563</v>
      </c>
      <c r="I38" s="2">
        <f t="shared" si="3"/>
        <v>-47877</v>
      </c>
      <c r="J38" s="2">
        <f t="shared" si="3"/>
        <v>-100440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-100440</v>
      </c>
      <c r="X38" s="2">
        <f t="shared" si="3"/>
        <v>0</v>
      </c>
      <c r="Y38" s="2">
        <f t="shared" si="3"/>
        <v>-100440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-52563</v>
      </c>
      <c r="J39" s="2">
        <f>+G39</f>
        <v>0</v>
      </c>
      <c r="K39" s="2">
        <f>+I40+K60</f>
        <v>-100440</v>
      </c>
      <c r="L39" s="2">
        <f>+K40+L60</f>
        <v>-100440</v>
      </c>
      <c r="M39" s="2">
        <f>+L40+M60</f>
        <v>-100440</v>
      </c>
      <c r="N39" s="2">
        <f>+K39</f>
        <v>-100440</v>
      </c>
      <c r="O39" s="2">
        <f>+M40+O60</f>
        <v>-100440</v>
      </c>
      <c r="P39" s="2">
        <f>+O40+P60</f>
        <v>-100440</v>
      </c>
      <c r="Q39" s="2">
        <f>+P40+Q60</f>
        <v>-100440</v>
      </c>
      <c r="R39" s="2">
        <f>+O39</f>
        <v>-100440</v>
      </c>
      <c r="S39" s="2">
        <f>+Q40+S60</f>
        <v>-100440</v>
      </c>
      <c r="T39" s="2">
        <f>+S40+T60</f>
        <v>-100440</v>
      </c>
      <c r="U39" s="2">
        <f>+T40+U60</f>
        <v>-100440</v>
      </c>
      <c r="V39" s="2">
        <f>+S39</f>
        <v>-100440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-192396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-52563</v>
      </c>
      <c r="I40" s="45">
        <f t="shared" si="4"/>
        <v>-100440</v>
      </c>
      <c r="J40" s="45">
        <f>+I40</f>
        <v>-100440</v>
      </c>
      <c r="K40" s="45">
        <f t="shared" si="4"/>
        <v>-100440</v>
      </c>
      <c r="L40" s="45">
        <f t="shared" si="4"/>
        <v>-100440</v>
      </c>
      <c r="M40" s="45">
        <f t="shared" si="4"/>
        <v>-100440</v>
      </c>
      <c r="N40" s="45">
        <f>+M40</f>
        <v>-100440</v>
      </c>
      <c r="O40" s="45">
        <f t="shared" si="4"/>
        <v>-100440</v>
      </c>
      <c r="P40" s="45">
        <f t="shared" si="4"/>
        <v>-100440</v>
      </c>
      <c r="Q40" s="45">
        <f t="shared" si="4"/>
        <v>-100440</v>
      </c>
      <c r="R40" s="45">
        <f>+Q40</f>
        <v>-100440</v>
      </c>
      <c r="S40" s="45">
        <f t="shared" si="4"/>
        <v>-100440</v>
      </c>
      <c r="T40" s="45">
        <f t="shared" si="4"/>
        <v>-100440</v>
      </c>
      <c r="U40" s="45">
        <f t="shared" si="4"/>
        <v>-100440</v>
      </c>
      <c r="V40" s="45">
        <f>+U40</f>
        <v>-100440</v>
      </c>
      <c r="W40" s="45">
        <f>+V40</f>
        <v>-100440</v>
      </c>
      <c r="X40" s="45">
        <f t="shared" si="4"/>
        <v>0</v>
      </c>
      <c r="Y40" s="45">
        <f t="shared" si="4"/>
        <v>-100440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536795</v>
      </c>
      <c r="D7" s="18"/>
      <c r="E7" s="19">
        <v>83470143</v>
      </c>
      <c r="F7" s="20">
        <v>83470143</v>
      </c>
      <c r="G7" s="20">
        <v>28932</v>
      </c>
      <c r="H7" s="20">
        <v>48471</v>
      </c>
      <c r="I7" s="20">
        <v>69299</v>
      </c>
      <c r="J7" s="20">
        <v>146702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146702</v>
      </c>
      <c r="X7" s="20">
        <v>20867526</v>
      </c>
      <c r="Y7" s="20">
        <v>-20720824</v>
      </c>
      <c r="Z7" s="21">
        <v>-99.296984223237587</v>
      </c>
      <c r="AA7" s="22">
        <v>83470143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4931020</v>
      </c>
      <c r="F9" s="20">
        <v>4931020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2054590</v>
      </c>
      <c r="Y9" s="20">
        <v>-2054590</v>
      </c>
      <c r="Z9" s="21">
        <v>-100</v>
      </c>
      <c r="AA9" s="22">
        <v>4931020</v>
      </c>
    </row>
    <row r="10" spans="1:27" x14ac:dyDescent="0.25">
      <c r="A10" s="23" t="s">
        <v>38</v>
      </c>
      <c r="B10" s="17" t="s">
        <v>6</v>
      </c>
      <c r="C10" s="18">
        <v>1075000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-39537719</v>
      </c>
      <c r="D14" s="18"/>
      <c r="E14" s="19"/>
      <c r="F14" s="20"/>
      <c r="G14" s="20"/>
      <c r="H14" s="20">
        <v>-7560154</v>
      </c>
      <c r="I14" s="20">
        <v>-14206</v>
      </c>
      <c r="J14" s="20">
        <v>-7574360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-7574360</v>
      </c>
      <c r="X14" s="20"/>
      <c r="Y14" s="20">
        <v>-7574360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-37925924</v>
      </c>
      <c r="D17" s="26">
        <f>SUM(D6:D16)</f>
        <v>0</v>
      </c>
      <c r="E17" s="27">
        <f t="shared" si="0"/>
        <v>88401163</v>
      </c>
      <c r="F17" s="28">
        <f t="shared" si="0"/>
        <v>88401163</v>
      </c>
      <c r="G17" s="28">
        <f t="shared" si="0"/>
        <v>28932</v>
      </c>
      <c r="H17" s="28">
        <f t="shared" si="0"/>
        <v>-7511683</v>
      </c>
      <c r="I17" s="28">
        <f t="shared" si="0"/>
        <v>55093</v>
      </c>
      <c r="J17" s="28">
        <f t="shared" si="0"/>
        <v>-7427658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-7427658</v>
      </c>
      <c r="X17" s="28">
        <f t="shared" si="0"/>
        <v>22922116</v>
      </c>
      <c r="Y17" s="28">
        <f t="shared" si="0"/>
        <v>-30349774</v>
      </c>
      <c r="Z17" s="29">
        <f>+IF(X17&lt;&gt;0,+(Y17/X17)*100,0)</f>
        <v>-132.40389325313598</v>
      </c>
      <c r="AA17" s="30">
        <f>SUM(AA6:AA16)</f>
        <v>88401163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-926631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-926631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-38852555</v>
      </c>
      <c r="D38" s="32">
        <f>+D17+D27+D36</f>
        <v>0</v>
      </c>
      <c r="E38" s="33">
        <f t="shared" si="3"/>
        <v>88401163</v>
      </c>
      <c r="F38" s="2">
        <f t="shared" si="3"/>
        <v>88401163</v>
      </c>
      <c r="G38" s="2">
        <f t="shared" si="3"/>
        <v>28932</v>
      </c>
      <c r="H38" s="2">
        <f t="shared" si="3"/>
        <v>-7511683</v>
      </c>
      <c r="I38" s="2">
        <f t="shared" si="3"/>
        <v>55093</v>
      </c>
      <c r="J38" s="2">
        <f t="shared" si="3"/>
        <v>-7427658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-7427658</v>
      </c>
      <c r="X38" s="2">
        <f t="shared" si="3"/>
        <v>22922116</v>
      </c>
      <c r="Y38" s="2">
        <f t="shared" si="3"/>
        <v>-30349774</v>
      </c>
      <c r="Z38" s="34">
        <f>+IF(X38&lt;&gt;0,+(Y38/X38)*100,0)</f>
        <v>-132.40389325313598</v>
      </c>
      <c r="AA38" s="35">
        <f>+AA17+AA27+AA36</f>
        <v>88401163</v>
      </c>
    </row>
    <row r="39" spans="1:27" x14ac:dyDescent="0.25">
      <c r="A39" s="23" t="s">
        <v>61</v>
      </c>
      <c r="B39" s="17"/>
      <c r="C39" s="32">
        <v>24140202</v>
      </c>
      <c r="D39" s="32"/>
      <c r="E39" s="33"/>
      <c r="F39" s="2"/>
      <c r="G39" s="2"/>
      <c r="H39" s="2">
        <f>+G40+H60</f>
        <v>28932</v>
      </c>
      <c r="I39" s="2">
        <f>+H40+I60</f>
        <v>-7482751</v>
      </c>
      <c r="J39" s="2">
        <f>+G39</f>
        <v>0</v>
      </c>
      <c r="K39" s="2">
        <f>+I40+K60</f>
        <v>-7427658</v>
      </c>
      <c r="L39" s="2">
        <f>+K40+L60</f>
        <v>-7427658</v>
      </c>
      <c r="M39" s="2">
        <f>+L40+M60</f>
        <v>-7427658</v>
      </c>
      <c r="N39" s="2">
        <f>+K39</f>
        <v>-7427658</v>
      </c>
      <c r="O39" s="2">
        <f>+M40+O60</f>
        <v>-7427658</v>
      </c>
      <c r="P39" s="2">
        <f>+O40+P60</f>
        <v>-7427658</v>
      </c>
      <c r="Q39" s="2">
        <f>+P40+Q60</f>
        <v>-7427658</v>
      </c>
      <c r="R39" s="2">
        <f>+O39</f>
        <v>-7427658</v>
      </c>
      <c r="S39" s="2">
        <f>+Q40+S60</f>
        <v>-7427658</v>
      </c>
      <c r="T39" s="2">
        <f>+S40+T60</f>
        <v>-7427658</v>
      </c>
      <c r="U39" s="2">
        <f>+T40+U60</f>
        <v>-7427658</v>
      </c>
      <c r="V39" s="2">
        <f>+S39</f>
        <v>-7427658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-14712353</v>
      </c>
      <c r="D40" s="43">
        <f t="shared" ref="D40:AA40" si="4">+D38+D39</f>
        <v>0</v>
      </c>
      <c r="E40" s="44">
        <f t="shared" si="4"/>
        <v>88401163</v>
      </c>
      <c r="F40" s="45">
        <f t="shared" si="4"/>
        <v>88401163</v>
      </c>
      <c r="G40" s="45">
        <f t="shared" si="4"/>
        <v>28932</v>
      </c>
      <c r="H40" s="45">
        <f t="shared" si="4"/>
        <v>-7482751</v>
      </c>
      <c r="I40" s="45">
        <f t="shared" si="4"/>
        <v>-7427658</v>
      </c>
      <c r="J40" s="45">
        <f>+I40</f>
        <v>-7427658</v>
      </c>
      <c r="K40" s="45">
        <f t="shared" si="4"/>
        <v>-7427658</v>
      </c>
      <c r="L40" s="45">
        <f t="shared" si="4"/>
        <v>-7427658</v>
      </c>
      <c r="M40" s="45">
        <f t="shared" si="4"/>
        <v>-7427658</v>
      </c>
      <c r="N40" s="45">
        <f>+M40</f>
        <v>-7427658</v>
      </c>
      <c r="O40" s="45">
        <f t="shared" si="4"/>
        <v>-7427658</v>
      </c>
      <c r="P40" s="45">
        <f t="shared" si="4"/>
        <v>-7427658</v>
      </c>
      <c r="Q40" s="45">
        <f t="shared" si="4"/>
        <v>-7427658</v>
      </c>
      <c r="R40" s="45">
        <f>+Q40</f>
        <v>-7427658</v>
      </c>
      <c r="S40" s="45">
        <f t="shared" si="4"/>
        <v>-7427658</v>
      </c>
      <c r="T40" s="45">
        <f t="shared" si="4"/>
        <v>-7427658</v>
      </c>
      <c r="U40" s="45">
        <f t="shared" si="4"/>
        <v>-7427658</v>
      </c>
      <c r="V40" s="45">
        <f>+U40</f>
        <v>-7427658</v>
      </c>
      <c r="W40" s="45">
        <f>+V40</f>
        <v>-7427658</v>
      </c>
      <c r="X40" s="45">
        <f t="shared" si="4"/>
        <v>22922116</v>
      </c>
      <c r="Y40" s="45">
        <f t="shared" si="4"/>
        <v>-30349774</v>
      </c>
      <c r="Z40" s="46">
        <f>+IF(X40&lt;&gt;0,+(Y40/X40)*100,0)</f>
        <v>-132.40389325313598</v>
      </c>
      <c r="AA40" s="47">
        <f t="shared" si="4"/>
        <v>88401163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-163690727</v>
      </c>
      <c r="D14" s="18"/>
      <c r="E14" s="19">
        <v>-180885649</v>
      </c>
      <c r="F14" s="20">
        <v>-180885649</v>
      </c>
      <c r="G14" s="20">
        <v>-18324316</v>
      </c>
      <c r="H14" s="20">
        <v>-18940543</v>
      </c>
      <c r="I14" s="20">
        <v>-17072718</v>
      </c>
      <c r="J14" s="20">
        <v>-54337577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-54337577</v>
      </c>
      <c r="X14" s="20">
        <v>-45240043</v>
      </c>
      <c r="Y14" s="20">
        <v>-9097534</v>
      </c>
      <c r="Z14" s="21">
        <v>20.109472486575662</v>
      </c>
      <c r="AA14" s="22">
        <v>-180885649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-163690727</v>
      </c>
      <c r="D17" s="26">
        <f>SUM(D6:D16)</f>
        <v>0</v>
      </c>
      <c r="E17" s="27">
        <f t="shared" si="0"/>
        <v>-180885649</v>
      </c>
      <c r="F17" s="28">
        <f t="shared" si="0"/>
        <v>-180885649</v>
      </c>
      <c r="G17" s="28">
        <f t="shared" si="0"/>
        <v>-18324316</v>
      </c>
      <c r="H17" s="28">
        <f t="shared" si="0"/>
        <v>-18940543</v>
      </c>
      <c r="I17" s="28">
        <f t="shared" si="0"/>
        <v>-17072718</v>
      </c>
      <c r="J17" s="28">
        <f t="shared" si="0"/>
        <v>-54337577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-54337577</v>
      </c>
      <c r="X17" s="28">
        <f t="shared" si="0"/>
        <v>-45240043</v>
      </c>
      <c r="Y17" s="28">
        <f t="shared" si="0"/>
        <v>-9097534</v>
      </c>
      <c r="Z17" s="29">
        <f>+IF(X17&lt;&gt;0,+(Y17/X17)*100,0)</f>
        <v>20.109472486575662</v>
      </c>
      <c r="AA17" s="30">
        <f>SUM(AA6:AA16)</f>
        <v>-180885649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-163690727</v>
      </c>
      <c r="D38" s="32">
        <f>+D17+D27+D36</f>
        <v>0</v>
      </c>
      <c r="E38" s="33">
        <f t="shared" si="3"/>
        <v>-180885649</v>
      </c>
      <c r="F38" s="2">
        <f t="shared" si="3"/>
        <v>-180885649</v>
      </c>
      <c r="G38" s="2">
        <f t="shared" si="3"/>
        <v>-18324316</v>
      </c>
      <c r="H38" s="2">
        <f t="shared" si="3"/>
        <v>-18940543</v>
      </c>
      <c r="I38" s="2">
        <f t="shared" si="3"/>
        <v>-17072718</v>
      </c>
      <c r="J38" s="2">
        <f t="shared" si="3"/>
        <v>-54337577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-54337577</v>
      </c>
      <c r="X38" s="2">
        <f t="shared" si="3"/>
        <v>-45240043</v>
      </c>
      <c r="Y38" s="2">
        <f t="shared" si="3"/>
        <v>-9097534</v>
      </c>
      <c r="Z38" s="34">
        <f>+IF(X38&lt;&gt;0,+(Y38/X38)*100,0)</f>
        <v>20.109472486575662</v>
      </c>
      <c r="AA38" s="35">
        <f>+AA17+AA27+AA36</f>
        <v>-180885649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-18324316</v>
      </c>
      <c r="I39" s="2">
        <f>+H40+I60</f>
        <v>-37264859</v>
      </c>
      <c r="J39" s="2">
        <f>+G39</f>
        <v>0</v>
      </c>
      <c r="K39" s="2">
        <f>+I40+K60</f>
        <v>-54337577</v>
      </c>
      <c r="L39" s="2">
        <f>+K40+L60</f>
        <v>-54337577</v>
      </c>
      <c r="M39" s="2">
        <f>+L40+M60</f>
        <v>-54337577</v>
      </c>
      <c r="N39" s="2">
        <f>+K39</f>
        <v>-54337577</v>
      </c>
      <c r="O39" s="2">
        <f>+M40+O60</f>
        <v>-54337577</v>
      </c>
      <c r="P39" s="2">
        <f>+O40+P60</f>
        <v>-54337577</v>
      </c>
      <c r="Q39" s="2">
        <f>+P40+Q60</f>
        <v>-54337577</v>
      </c>
      <c r="R39" s="2">
        <f>+O39</f>
        <v>-54337577</v>
      </c>
      <c r="S39" s="2">
        <f>+Q40+S60</f>
        <v>-54337577</v>
      </c>
      <c r="T39" s="2">
        <f>+S40+T60</f>
        <v>-54337577</v>
      </c>
      <c r="U39" s="2">
        <f>+T40+U60</f>
        <v>-54337577</v>
      </c>
      <c r="V39" s="2">
        <f>+S39</f>
        <v>-54337577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-163690727</v>
      </c>
      <c r="D40" s="43">
        <f t="shared" ref="D40:AA40" si="4">+D38+D39</f>
        <v>0</v>
      </c>
      <c r="E40" s="44">
        <f t="shared" si="4"/>
        <v>-180885649</v>
      </c>
      <c r="F40" s="45">
        <f t="shared" si="4"/>
        <v>-180885649</v>
      </c>
      <c r="G40" s="45">
        <f t="shared" si="4"/>
        <v>-18324316</v>
      </c>
      <c r="H40" s="45">
        <f t="shared" si="4"/>
        <v>-37264859</v>
      </c>
      <c r="I40" s="45">
        <f t="shared" si="4"/>
        <v>-54337577</v>
      </c>
      <c r="J40" s="45">
        <f>+I40</f>
        <v>-54337577</v>
      </c>
      <c r="K40" s="45">
        <f t="shared" si="4"/>
        <v>-54337577</v>
      </c>
      <c r="L40" s="45">
        <f t="shared" si="4"/>
        <v>-54337577</v>
      </c>
      <c r="M40" s="45">
        <f t="shared" si="4"/>
        <v>-54337577</v>
      </c>
      <c r="N40" s="45">
        <f>+M40</f>
        <v>-54337577</v>
      </c>
      <c r="O40" s="45">
        <f t="shared" si="4"/>
        <v>-54337577</v>
      </c>
      <c r="P40" s="45">
        <f t="shared" si="4"/>
        <v>-54337577</v>
      </c>
      <c r="Q40" s="45">
        <f t="shared" si="4"/>
        <v>-54337577</v>
      </c>
      <c r="R40" s="45">
        <f>+Q40</f>
        <v>-54337577</v>
      </c>
      <c r="S40" s="45">
        <f t="shared" si="4"/>
        <v>-54337577</v>
      </c>
      <c r="T40" s="45">
        <f t="shared" si="4"/>
        <v>-54337577</v>
      </c>
      <c r="U40" s="45">
        <f t="shared" si="4"/>
        <v>-54337577</v>
      </c>
      <c r="V40" s="45">
        <f>+U40</f>
        <v>-54337577</v>
      </c>
      <c r="W40" s="45">
        <f>+V40</f>
        <v>-54337577</v>
      </c>
      <c r="X40" s="45">
        <f t="shared" si="4"/>
        <v>-45240043</v>
      </c>
      <c r="Y40" s="45">
        <f t="shared" si="4"/>
        <v>-9097534</v>
      </c>
      <c r="Z40" s="46">
        <f>+IF(X40&lt;&gt;0,+(Y40/X40)*100,0)</f>
        <v>20.109472486575662</v>
      </c>
      <c r="AA40" s="47">
        <f t="shared" si="4"/>
        <v>-180885649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-10736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-28227754</v>
      </c>
      <c r="D7" s="18"/>
      <c r="E7" s="19"/>
      <c r="F7" s="20"/>
      <c r="G7" s="20">
        <v>131524</v>
      </c>
      <c r="H7" s="20">
        <v>153376</v>
      </c>
      <c r="I7" s="20">
        <v>253898</v>
      </c>
      <c r="J7" s="20">
        <v>538798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538798</v>
      </c>
      <c r="X7" s="20"/>
      <c r="Y7" s="20">
        <v>538798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-106953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-59700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-28405143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131524</v>
      </c>
      <c r="H17" s="28">
        <f t="shared" si="0"/>
        <v>153376</v>
      </c>
      <c r="I17" s="28">
        <f t="shared" si="0"/>
        <v>253898</v>
      </c>
      <c r="J17" s="28">
        <f t="shared" si="0"/>
        <v>538798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538798</v>
      </c>
      <c r="X17" s="28">
        <f t="shared" si="0"/>
        <v>0</v>
      </c>
      <c r="Y17" s="28">
        <f t="shared" si="0"/>
        <v>538798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32988367</v>
      </c>
      <c r="D26" s="18"/>
      <c r="E26" s="19"/>
      <c r="F26" s="20"/>
      <c r="G26" s="20">
        <v>-4188197</v>
      </c>
      <c r="H26" s="20">
        <v>-1019862</v>
      </c>
      <c r="I26" s="20">
        <v>-1316943</v>
      </c>
      <c r="J26" s="20">
        <v>-6525002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-6525002</v>
      </c>
      <c r="X26" s="20"/>
      <c r="Y26" s="20">
        <v>-6525002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32988367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-4188197</v>
      </c>
      <c r="H27" s="28">
        <f t="shared" si="1"/>
        <v>-1019862</v>
      </c>
      <c r="I27" s="28">
        <f t="shared" si="1"/>
        <v>-1316943</v>
      </c>
      <c r="J27" s="28">
        <f t="shared" si="1"/>
        <v>-6525002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-6525002</v>
      </c>
      <c r="X27" s="28">
        <f t="shared" si="1"/>
        <v>0</v>
      </c>
      <c r="Y27" s="28">
        <f t="shared" si="1"/>
        <v>-6525002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>
        <v>-1016419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-1016419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3566805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-4056673</v>
      </c>
      <c r="H38" s="2">
        <f t="shared" si="3"/>
        <v>-866486</v>
      </c>
      <c r="I38" s="2">
        <f t="shared" si="3"/>
        <v>-1063045</v>
      </c>
      <c r="J38" s="2">
        <f t="shared" si="3"/>
        <v>-5986204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-5986204</v>
      </c>
      <c r="X38" s="2">
        <f t="shared" si="3"/>
        <v>0</v>
      </c>
      <c r="Y38" s="2">
        <f t="shared" si="3"/>
        <v>-5986204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-4056673</v>
      </c>
      <c r="I39" s="2">
        <f>+H40+I60</f>
        <v>-4923159</v>
      </c>
      <c r="J39" s="2">
        <f>+G39</f>
        <v>0</v>
      </c>
      <c r="K39" s="2">
        <f>+I40+K60</f>
        <v>-5986204</v>
      </c>
      <c r="L39" s="2">
        <f>+K40+L60</f>
        <v>-5986204</v>
      </c>
      <c r="M39" s="2">
        <f>+L40+M60</f>
        <v>-5986204</v>
      </c>
      <c r="N39" s="2">
        <f>+K39</f>
        <v>-5986204</v>
      </c>
      <c r="O39" s="2">
        <f>+M40+O60</f>
        <v>-5986204</v>
      </c>
      <c r="P39" s="2">
        <f>+O40+P60</f>
        <v>-5986204</v>
      </c>
      <c r="Q39" s="2">
        <f>+P40+Q60</f>
        <v>-5986204</v>
      </c>
      <c r="R39" s="2">
        <f>+O39</f>
        <v>-5986204</v>
      </c>
      <c r="S39" s="2">
        <f>+Q40+S60</f>
        <v>-5986204</v>
      </c>
      <c r="T39" s="2">
        <f>+S40+T60</f>
        <v>-5986204</v>
      </c>
      <c r="U39" s="2">
        <f>+T40+U60</f>
        <v>-5986204</v>
      </c>
      <c r="V39" s="2">
        <f>+S39</f>
        <v>-5986204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3566805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-4056673</v>
      </c>
      <c r="H40" s="45">
        <f t="shared" si="4"/>
        <v>-4923159</v>
      </c>
      <c r="I40" s="45">
        <f t="shared" si="4"/>
        <v>-5986204</v>
      </c>
      <c r="J40" s="45">
        <f>+I40</f>
        <v>-5986204</v>
      </c>
      <c r="K40" s="45">
        <f t="shared" si="4"/>
        <v>-5986204</v>
      </c>
      <c r="L40" s="45">
        <f t="shared" si="4"/>
        <v>-5986204</v>
      </c>
      <c r="M40" s="45">
        <f t="shared" si="4"/>
        <v>-5986204</v>
      </c>
      <c r="N40" s="45">
        <f>+M40</f>
        <v>-5986204</v>
      </c>
      <c r="O40" s="45">
        <f t="shared" si="4"/>
        <v>-5986204</v>
      </c>
      <c r="P40" s="45">
        <f t="shared" si="4"/>
        <v>-5986204</v>
      </c>
      <c r="Q40" s="45">
        <f t="shared" si="4"/>
        <v>-5986204</v>
      </c>
      <c r="R40" s="45">
        <f>+Q40</f>
        <v>-5986204</v>
      </c>
      <c r="S40" s="45">
        <f t="shared" si="4"/>
        <v>-5986204</v>
      </c>
      <c r="T40" s="45">
        <f t="shared" si="4"/>
        <v>-5986204</v>
      </c>
      <c r="U40" s="45">
        <f t="shared" si="4"/>
        <v>-5986204</v>
      </c>
      <c r="V40" s="45">
        <f>+U40</f>
        <v>-5986204</v>
      </c>
      <c r="W40" s="45">
        <f>+V40</f>
        <v>-5986204</v>
      </c>
      <c r="X40" s="45">
        <f t="shared" si="4"/>
        <v>0</v>
      </c>
      <c r="Y40" s="45">
        <f t="shared" si="4"/>
        <v>-5986204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3011048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-4956074</v>
      </c>
      <c r="X6" s="20"/>
      <c r="Y6" s="20">
        <v>-4956074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2241609</v>
      </c>
      <c r="D7" s="18"/>
      <c r="E7" s="19">
        <v>908830200</v>
      </c>
      <c r="F7" s="20">
        <v>908830200</v>
      </c>
      <c r="G7" s="20">
        <v>156060</v>
      </c>
      <c r="H7" s="20"/>
      <c r="I7" s="20">
        <v>-20030183</v>
      </c>
      <c r="J7" s="20">
        <v>-19874123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-19874123</v>
      </c>
      <c r="X7" s="20">
        <v>227207598</v>
      </c>
      <c r="Y7" s="20">
        <v>-247081721</v>
      </c>
      <c r="Z7" s="21">
        <v>-108.74712077190306</v>
      </c>
      <c r="AA7" s="22">
        <v>908830200</v>
      </c>
    </row>
    <row r="8" spans="1:27" x14ac:dyDescent="0.25">
      <c r="A8" s="23" t="s">
        <v>36</v>
      </c>
      <c r="B8" s="17" t="s">
        <v>32</v>
      </c>
      <c r="C8" s="18">
        <v>1002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36293400</v>
      </c>
      <c r="F9" s="20">
        <v>36293400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9073500</v>
      </c>
      <c r="Y9" s="20">
        <v>-9073500</v>
      </c>
      <c r="Z9" s="21">
        <v>-100</v>
      </c>
      <c r="AA9" s="22">
        <v>36293400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-652669225</v>
      </c>
      <c r="D14" s="18"/>
      <c r="E14" s="19">
        <v>-707250400</v>
      </c>
      <c r="F14" s="20">
        <v>-707250400</v>
      </c>
      <c r="G14" s="20">
        <v>-84663072</v>
      </c>
      <c r="H14" s="20"/>
      <c r="I14" s="20">
        <v>-105753756</v>
      </c>
      <c r="J14" s="20">
        <v>-190416828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-190416828</v>
      </c>
      <c r="X14" s="20">
        <v>-176812599</v>
      </c>
      <c r="Y14" s="20">
        <v>-13604229</v>
      </c>
      <c r="Z14" s="21">
        <v>7.6941513653107947</v>
      </c>
      <c r="AA14" s="22">
        <v>-707250400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-647415566</v>
      </c>
      <c r="D17" s="26">
        <f>SUM(D6:D16)</f>
        <v>0</v>
      </c>
      <c r="E17" s="27">
        <f t="shared" si="0"/>
        <v>237873200</v>
      </c>
      <c r="F17" s="28">
        <f t="shared" si="0"/>
        <v>237873200</v>
      </c>
      <c r="G17" s="28">
        <f t="shared" si="0"/>
        <v>-83690265</v>
      </c>
      <c r="H17" s="28">
        <f t="shared" si="0"/>
        <v>0</v>
      </c>
      <c r="I17" s="28">
        <f t="shared" si="0"/>
        <v>-131556760</v>
      </c>
      <c r="J17" s="28">
        <f t="shared" si="0"/>
        <v>-215247025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-215247025</v>
      </c>
      <c r="X17" s="28">
        <f t="shared" si="0"/>
        <v>59468499</v>
      </c>
      <c r="Y17" s="28">
        <f t="shared" si="0"/>
        <v>-274715524</v>
      </c>
      <c r="Z17" s="29">
        <f>+IF(X17&lt;&gt;0,+(Y17/X17)*100,0)</f>
        <v>-461.95133325964724</v>
      </c>
      <c r="AA17" s="30">
        <f>SUM(AA6:AA16)</f>
        <v>237873200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152289</v>
      </c>
      <c r="D23" s="40"/>
      <c r="E23" s="19">
        <v>275349</v>
      </c>
      <c r="F23" s="20"/>
      <c r="G23" s="36">
        <v>-19002</v>
      </c>
      <c r="H23" s="36">
        <v>78279</v>
      </c>
      <c r="I23" s="36">
        <v>-275963</v>
      </c>
      <c r="J23" s="20">
        <v>-216686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-216686</v>
      </c>
      <c r="X23" s="20">
        <v>68837</v>
      </c>
      <c r="Y23" s="36">
        <v>-285523</v>
      </c>
      <c r="Z23" s="37">
        <v>-414.78129494312651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-117874049</v>
      </c>
      <c r="D26" s="18"/>
      <c r="E26" s="19"/>
      <c r="F26" s="20"/>
      <c r="G26" s="20">
        <v>-64141</v>
      </c>
      <c r="H26" s="20"/>
      <c r="I26" s="20">
        <v>-11778201</v>
      </c>
      <c r="J26" s="20">
        <v>-11842342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-11842342</v>
      </c>
      <c r="X26" s="20"/>
      <c r="Y26" s="20">
        <v>-11842342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-117721760</v>
      </c>
      <c r="D27" s="26">
        <f>SUM(D21:D26)</f>
        <v>0</v>
      </c>
      <c r="E27" s="27">
        <f t="shared" si="1"/>
        <v>275349</v>
      </c>
      <c r="F27" s="28">
        <f t="shared" si="1"/>
        <v>0</v>
      </c>
      <c r="G27" s="28">
        <f t="shared" si="1"/>
        <v>-83143</v>
      </c>
      <c r="H27" s="28">
        <f t="shared" si="1"/>
        <v>78279</v>
      </c>
      <c r="I27" s="28">
        <f t="shared" si="1"/>
        <v>-12054164</v>
      </c>
      <c r="J27" s="28">
        <f t="shared" si="1"/>
        <v>-12059028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-12059028</v>
      </c>
      <c r="X27" s="28">
        <f t="shared" si="1"/>
        <v>68837</v>
      </c>
      <c r="Y27" s="28">
        <f t="shared" si="1"/>
        <v>-12127865</v>
      </c>
      <c r="Z27" s="29">
        <f>+IF(X27&lt;&gt;0,+(Y27/X27)*100,0)</f>
        <v>-17618.235832473816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-765137326</v>
      </c>
      <c r="D38" s="32">
        <f>+D17+D27+D36</f>
        <v>0</v>
      </c>
      <c r="E38" s="33">
        <f t="shared" si="3"/>
        <v>238148549</v>
      </c>
      <c r="F38" s="2">
        <f t="shared" si="3"/>
        <v>237873200</v>
      </c>
      <c r="G38" s="2">
        <f t="shared" si="3"/>
        <v>-83773408</v>
      </c>
      <c r="H38" s="2">
        <f t="shared" si="3"/>
        <v>78279</v>
      </c>
      <c r="I38" s="2">
        <f t="shared" si="3"/>
        <v>-143610924</v>
      </c>
      <c r="J38" s="2">
        <f t="shared" si="3"/>
        <v>-227306053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-227306053</v>
      </c>
      <c r="X38" s="2">
        <f t="shared" si="3"/>
        <v>59537336</v>
      </c>
      <c r="Y38" s="2">
        <f t="shared" si="3"/>
        <v>-286843389</v>
      </c>
      <c r="Z38" s="34">
        <f>+IF(X38&lt;&gt;0,+(Y38/X38)*100,0)</f>
        <v>-481.78740983640915</v>
      </c>
      <c r="AA38" s="35">
        <f>+AA17+AA27+AA36</f>
        <v>237873200</v>
      </c>
    </row>
    <row r="39" spans="1:27" x14ac:dyDescent="0.25">
      <c r="A39" s="23" t="s">
        <v>61</v>
      </c>
      <c r="B39" s="17"/>
      <c r="C39" s="32">
        <v>44070220</v>
      </c>
      <c r="D39" s="32"/>
      <c r="E39" s="33"/>
      <c r="F39" s="2"/>
      <c r="G39" s="2"/>
      <c r="H39" s="2">
        <f>+G40+H60</f>
        <v>-83773408</v>
      </c>
      <c r="I39" s="2">
        <f>+H40+I60</f>
        <v>-83695129</v>
      </c>
      <c r="J39" s="2">
        <f>+G39</f>
        <v>0</v>
      </c>
      <c r="K39" s="2">
        <f>+I40+K60</f>
        <v>-227306053</v>
      </c>
      <c r="L39" s="2">
        <f>+K40+L60</f>
        <v>-227306053</v>
      </c>
      <c r="M39" s="2">
        <f>+L40+M60</f>
        <v>-227306053</v>
      </c>
      <c r="N39" s="2">
        <f>+K39</f>
        <v>-227306053</v>
      </c>
      <c r="O39" s="2">
        <f>+M40+O60</f>
        <v>-227306053</v>
      </c>
      <c r="P39" s="2">
        <f>+O40+P60</f>
        <v>-227306053</v>
      </c>
      <c r="Q39" s="2">
        <f>+P40+Q60</f>
        <v>-227306053</v>
      </c>
      <c r="R39" s="2">
        <f>+O39</f>
        <v>-227306053</v>
      </c>
      <c r="S39" s="2">
        <f>+Q40+S60</f>
        <v>-227306053</v>
      </c>
      <c r="T39" s="2">
        <f>+S40+T60</f>
        <v>-227306053</v>
      </c>
      <c r="U39" s="2">
        <f>+T40+U60</f>
        <v>-227306053</v>
      </c>
      <c r="V39" s="2">
        <f>+S39</f>
        <v>-227306053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-721067106</v>
      </c>
      <c r="D40" s="43">
        <f t="shared" ref="D40:AA40" si="4">+D38+D39</f>
        <v>0</v>
      </c>
      <c r="E40" s="44">
        <f t="shared" si="4"/>
        <v>238148549</v>
      </c>
      <c r="F40" s="45">
        <f t="shared" si="4"/>
        <v>237873200</v>
      </c>
      <c r="G40" s="45">
        <f t="shared" si="4"/>
        <v>-83773408</v>
      </c>
      <c r="H40" s="45">
        <f t="shared" si="4"/>
        <v>-83695129</v>
      </c>
      <c r="I40" s="45">
        <f t="shared" si="4"/>
        <v>-227306053</v>
      </c>
      <c r="J40" s="45">
        <f>+I40</f>
        <v>-227306053</v>
      </c>
      <c r="K40" s="45">
        <f t="shared" si="4"/>
        <v>-227306053</v>
      </c>
      <c r="L40" s="45">
        <f t="shared" si="4"/>
        <v>-227306053</v>
      </c>
      <c r="M40" s="45">
        <f t="shared" si="4"/>
        <v>-227306053</v>
      </c>
      <c r="N40" s="45">
        <f>+M40</f>
        <v>-227306053</v>
      </c>
      <c r="O40" s="45">
        <f t="shared" si="4"/>
        <v>-227306053</v>
      </c>
      <c r="P40" s="45">
        <f t="shared" si="4"/>
        <v>-227306053</v>
      </c>
      <c r="Q40" s="45">
        <f t="shared" si="4"/>
        <v>-227306053</v>
      </c>
      <c r="R40" s="45">
        <f>+Q40</f>
        <v>-227306053</v>
      </c>
      <c r="S40" s="45">
        <f t="shared" si="4"/>
        <v>-227306053</v>
      </c>
      <c r="T40" s="45">
        <f t="shared" si="4"/>
        <v>-227306053</v>
      </c>
      <c r="U40" s="45">
        <f t="shared" si="4"/>
        <v>-227306053</v>
      </c>
      <c r="V40" s="45">
        <f>+U40</f>
        <v>-227306053</v>
      </c>
      <c r="W40" s="45">
        <f>+V40</f>
        <v>-227306053</v>
      </c>
      <c r="X40" s="45">
        <f t="shared" si="4"/>
        <v>59537336</v>
      </c>
      <c r="Y40" s="45">
        <f t="shared" si="4"/>
        <v>-286843389</v>
      </c>
      <c r="Z40" s="46">
        <f>+IF(X40&lt;&gt;0,+(Y40/X40)*100,0)</f>
        <v>-481.78740983640915</v>
      </c>
      <c r="AA40" s="47">
        <f t="shared" si="4"/>
        <v>237873200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84343661</v>
      </c>
      <c r="D7" s="18"/>
      <c r="E7" s="19"/>
      <c r="F7" s="20"/>
      <c r="G7" s="20">
        <v>7534032</v>
      </c>
      <c r="H7" s="20">
        <v>8542777</v>
      </c>
      <c r="I7" s="20">
        <v>7456234</v>
      </c>
      <c r="J7" s="20">
        <v>23533043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23533043</v>
      </c>
      <c r="X7" s="20"/>
      <c r="Y7" s="20">
        <v>23533043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-211325715</v>
      </c>
      <c r="D14" s="18"/>
      <c r="E14" s="19"/>
      <c r="F14" s="20"/>
      <c r="G14" s="20">
        <v>-1936791</v>
      </c>
      <c r="H14" s="20">
        <v>-28978492</v>
      </c>
      <c r="I14" s="20">
        <v>-30228366</v>
      </c>
      <c r="J14" s="20">
        <v>-61143649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-61143649</v>
      </c>
      <c r="X14" s="20"/>
      <c r="Y14" s="20">
        <v>-61143649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-126982054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5597241</v>
      </c>
      <c r="H17" s="28">
        <f t="shared" si="0"/>
        <v>-20435715</v>
      </c>
      <c r="I17" s="28">
        <f t="shared" si="0"/>
        <v>-22772132</v>
      </c>
      <c r="J17" s="28">
        <f t="shared" si="0"/>
        <v>-37610606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-37610606</v>
      </c>
      <c r="X17" s="28">
        <f t="shared" si="0"/>
        <v>0</v>
      </c>
      <c r="Y17" s="28">
        <f t="shared" si="0"/>
        <v>-37610606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-9915628</v>
      </c>
      <c r="D26" s="18"/>
      <c r="E26" s="19"/>
      <c r="F26" s="20"/>
      <c r="G26" s="20"/>
      <c r="H26" s="20"/>
      <c r="I26" s="20">
        <v>-392973</v>
      </c>
      <c r="J26" s="20">
        <v>-392973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-392973</v>
      </c>
      <c r="X26" s="20"/>
      <c r="Y26" s="20">
        <v>-392973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-9915628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-392973</v>
      </c>
      <c r="J27" s="28">
        <f t="shared" si="1"/>
        <v>-392973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-392973</v>
      </c>
      <c r="X27" s="28">
        <f t="shared" si="1"/>
        <v>0</v>
      </c>
      <c r="Y27" s="28">
        <f t="shared" si="1"/>
        <v>-392973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-136897682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5597241</v>
      </c>
      <c r="H38" s="2">
        <f t="shared" si="3"/>
        <v>-20435715</v>
      </c>
      <c r="I38" s="2">
        <f t="shared" si="3"/>
        <v>-23165105</v>
      </c>
      <c r="J38" s="2">
        <f t="shared" si="3"/>
        <v>-38003579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-38003579</v>
      </c>
      <c r="X38" s="2">
        <f t="shared" si="3"/>
        <v>0</v>
      </c>
      <c r="Y38" s="2">
        <f t="shared" si="3"/>
        <v>-38003579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5597241</v>
      </c>
      <c r="I39" s="2">
        <f>+H40+I60</f>
        <v>-14838474</v>
      </c>
      <c r="J39" s="2">
        <f>+G39</f>
        <v>0</v>
      </c>
      <c r="K39" s="2">
        <f>+I40+K60</f>
        <v>-38003579</v>
      </c>
      <c r="L39" s="2">
        <f>+K40+L60</f>
        <v>-38003579</v>
      </c>
      <c r="M39" s="2">
        <f>+L40+M60</f>
        <v>-38003579</v>
      </c>
      <c r="N39" s="2">
        <f>+K39</f>
        <v>-38003579</v>
      </c>
      <c r="O39" s="2">
        <f>+M40+O60</f>
        <v>-38003579</v>
      </c>
      <c r="P39" s="2">
        <f>+O40+P60</f>
        <v>-38003579</v>
      </c>
      <c r="Q39" s="2">
        <f>+P40+Q60</f>
        <v>-38003579</v>
      </c>
      <c r="R39" s="2">
        <f>+O39</f>
        <v>-38003579</v>
      </c>
      <c r="S39" s="2">
        <f>+Q40+S60</f>
        <v>-38003579</v>
      </c>
      <c r="T39" s="2">
        <f>+S40+T60</f>
        <v>-38003579</v>
      </c>
      <c r="U39" s="2">
        <f>+T40+U60</f>
        <v>-38003579</v>
      </c>
      <c r="V39" s="2">
        <f>+S39</f>
        <v>-38003579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-136897682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5597241</v>
      </c>
      <c r="H40" s="45">
        <f t="shared" si="4"/>
        <v>-14838474</v>
      </c>
      <c r="I40" s="45">
        <f t="shared" si="4"/>
        <v>-38003579</v>
      </c>
      <c r="J40" s="45">
        <f>+I40</f>
        <v>-38003579</v>
      </c>
      <c r="K40" s="45">
        <f t="shared" si="4"/>
        <v>-38003579</v>
      </c>
      <c r="L40" s="45">
        <f t="shared" si="4"/>
        <v>-38003579</v>
      </c>
      <c r="M40" s="45">
        <f t="shared" si="4"/>
        <v>-38003579</v>
      </c>
      <c r="N40" s="45">
        <f>+M40</f>
        <v>-38003579</v>
      </c>
      <c r="O40" s="45">
        <f t="shared" si="4"/>
        <v>-38003579</v>
      </c>
      <c r="P40" s="45">
        <f t="shared" si="4"/>
        <v>-38003579</v>
      </c>
      <c r="Q40" s="45">
        <f t="shared" si="4"/>
        <v>-38003579</v>
      </c>
      <c r="R40" s="45">
        <f>+Q40</f>
        <v>-38003579</v>
      </c>
      <c r="S40" s="45">
        <f t="shared" si="4"/>
        <v>-38003579</v>
      </c>
      <c r="T40" s="45">
        <f t="shared" si="4"/>
        <v>-38003579</v>
      </c>
      <c r="U40" s="45">
        <f t="shared" si="4"/>
        <v>-38003579</v>
      </c>
      <c r="V40" s="45">
        <f>+U40</f>
        <v>-38003579</v>
      </c>
      <c r="W40" s="45">
        <f>+V40</f>
        <v>-38003579</v>
      </c>
      <c r="X40" s="45">
        <f t="shared" si="4"/>
        <v>0</v>
      </c>
      <c r="Y40" s="45">
        <f t="shared" si="4"/>
        <v>-38003579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222391084</v>
      </c>
      <c r="F7" s="20">
        <v>222391084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55597764</v>
      </c>
      <c r="Y7" s="20">
        <v>-55597764</v>
      </c>
      <c r="Z7" s="21">
        <v>-100</v>
      </c>
      <c r="AA7" s="22">
        <v>222391084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24107360</v>
      </c>
      <c r="F9" s="20">
        <v>24107360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12053680</v>
      </c>
      <c r="Y9" s="20">
        <v>-12053680</v>
      </c>
      <c r="Z9" s="21">
        <v>-100</v>
      </c>
      <c r="AA9" s="22">
        <v>24107360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3774000</v>
      </c>
      <c r="F10" s="20">
        <v>3774000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3774000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-178230962</v>
      </c>
      <c r="D14" s="18"/>
      <c r="E14" s="19"/>
      <c r="F14" s="20"/>
      <c r="G14" s="20">
        <v>-1000093</v>
      </c>
      <c r="H14" s="20">
        <v>22475331</v>
      </c>
      <c r="I14" s="20">
        <v>25521219</v>
      </c>
      <c r="J14" s="20">
        <v>46996457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46996457</v>
      </c>
      <c r="X14" s="20"/>
      <c r="Y14" s="20">
        <v>46996457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-3662659</v>
      </c>
      <c r="F15" s="20">
        <v>-3662659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-915663</v>
      </c>
      <c r="Y15" s="20">
        <v>915663</v>
      </c>
      <c r="Z15" s="21">
        <v>-100</v>
      </c>
      <c r="AA15" s="22">
        <v>-3662659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-178230962</v>
      </c>
      <c r="D17" s="26">
        <f>SUM(D6:D16)</f>
        <v>0</v>
      </c>
      <c r="E17" s="27">
        <f t="shared" si="0"/>
        <v>246609785</v>
      </c>
      <c r="F17" s="28">
        <f t="shared" si="0"/>
        <v>246609785</v>
      </c>
      <c r="G17" s="28">
        <f t="shared" si="0"/>
        <v>-1000093</v>
      </c>
      <c r="H17" s="28">
        <f t="shared" si="0"/>
        <v>22475331</v>
      </c>
      <c r="I17" s="28">
        <f t="shared" si="0"/>
        <v>25521219</v>
      </c>
      <c r="J17" s="28">
        <f t="shared" si="0"/>
        <v>46996457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46996457</v>
      </c>
      <c r="X17" s="28">
        <f t="shared" si="0"/>
        <v>66735781</v>
      </c>
      <c r="Y17" s="28">
        <f t="shared" si="0"/>
        <v>-19739324</v>
      </c>
      <c r="Z17" s="29">
        <f>+IF(X17&lt;&gt;0,+(Y17/X17)*100,0)</f>
        <v>-29.578321710208201</v>
      </c>
      <c r="AA17" s="30">
        <f>SUM(AA6:AA16)</f>
        <v>246609785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-25402417</v>
      </c>
      <c r="D26" s="18"/>
      <c r="E26" s="19">
        <v>-23740689</v>
      </c>
      <c r="F26" s="20">
        <v>-24662338</v>
      </c>
      <c r="G26" s="20">
        <v>-6612312</v>
      </c>
      <c r="H26" s="20"/>
      <c r="I26" s="20"/>
      <c r="J26" s="20">
        <v>-6612312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-6612312</v>
      </c>
      <c r="X26" s="20">
        <v>-6165564</v>
      </c>
      <c r="Y26" s="20">
        <v>-446748</v>
      </c>
      <c r="Z26" s="21">
        <v>7.245857799870377</v>
      </c>
      <c r="AA26" s="22">
        <v>-24662338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-25402417</v>
      </c>
      <c r="D27" s="26">
        <f>SUM(D21:D26)</f>
        <v>0</v>
      </c>
      <c r="E27" s="27">
        <f t="shared" si="1"/>
        <v>-23740689</v>
      </c>
      <c r="F27" s="28">
        <f t="shared" si="1"/>
        <v>-24662338</v>
      </c>
      <c r="G27" s="28">
        <f t="shared" si="1"/>
        <v>-6612312</v>
      </c>
      <c r="H27" s="28">
        <f t="shared" si="1"/>
        <v>0</v>
      </c>
      <c r="I27" s="28">
        <f t="shared" si="1"/>
        <v>0</v>
      </c>
      <c r="J27" s="28">
        <f t="shared" si="1"/>
        <v>-6612312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-6612312</v>
      </c>
      <c r="X27" s="28">
        <f t="shared" si="1"/>
        <v>-6165564</v>
      </c>
      <c r="Y27" s="28">
        <f t="shared" si="1"/>
        <v>-446748</v>
      </c>
      <c r="Z27" s="29">
        <f>+IF(X27&lt;&gt;0,+(Y27/X27)*100,0)</f>
        <v>7.245857799870377</v>
      </c>
      <c r="AA27" s="30">
        <f>SUM(AA21:AA26)</f>
        <v>-24662338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-203633379</v>
      </c>
      <c r="D38" s="32">
        <f>+D17+D27+D36</f>
        <v>0</v>
      </c>
      <c r="E38" s="33">
        <f t="shared" si="3"/>
        <v>222869096</v>
      </c>
      <c r="F38" s="2">
        <f t="shared" si="3"/>
        <v>221947447</v>
      </c>
      <c r="G38" s="2">
        <f t="shared" si="3"/>
        <v>-7612405</v>
      </c>
      <c r="H38" s="2">
        <f t="shared" si="3"/>
        <v>22475331</v>
      </c>
      <c r="I38" s="2">
        <f t="shared" si="3"/>
        <v>25521219</v>
      </c>
      <c r="J38" s="2">
        <f t="shared" si="3"/>
        <v>40384145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40384145</v>
      </c>
      <c r="X38" s="2">
        <f t="shared" si="3"/>
        <v>60570217</v>
      </c>
      <c r="Y38" s="2">
        <f t="shared" si="3"/>
        <v>-20186072</v>
      </c>
      <c r="Z38" s="34">
        <f>+IF(X38&lt;&gt;0,+(Y38/X38)*100,0)</f>
        <v>-33.326728877329266</v>
      </c>
      <c r="AA38" s="35">
        <f>+AA17+AA27+AA36</f>
        <v>221947447</v>
      </c>
    </row>
    <row r="39" spans="1:27" x14ac:dyDescent="0.25">
      <c r="A39" s="23" t="s">
        <v>61</v>
      </c>
      <c r="B39" s="17"/>
      <c r="C39" s="32">
        <v>21750624</v>
      </c>
      <c r="D39" s="32"/>
      <c r="E39" s="33">
        <v>148283849</v>
      </c>
      <c r="F39" s="2">
        <v>148283849</v>
      </c>
      <c r="G39" s="2"/>
      <c r="H39" s="2">
        <f>+G40+H60</f>
        <v>-7612405</v>
      </c>
      <c r="I39" s="2">
        <f>+H40+I60</f>
        <v>-167020654</v>
      </c>
      <c r="J39" s="2">
        <f>+G39</f>
        <v>0</v>
      </c>
      <c r="K39" s="2">
        <f>+I40+K60</f>
        <v>-141499435</v>
      </c>
      <c r="L39" s="2">
        <f>+K40+L60</f>
        <v>-141499435</v>
      </c>
      <c r="M39" s="2">
        <f>+L40+M60</f>
        <v>-141499435</v>
      </c>
      <c r="N39" s="2">
        <f>+K39</f>
        <v>-141499435</v>
      </c>
      <c r="O39" s="2">
        <f>+M40+O60</f>
        <v>-141499435</v>
      </c>
      <c r="P39" s="2">
        <f>+O40+P60</f>
        <v>-141499435</v>
      </c>
      <c r="Q39" s="2">
        <f>+P40+Q60</f>
        <v>-141499435</v>
      </c>
      <c r="R39" s="2">
        <f>+O39</f>
        <v>-141499435</v>
      </c>
      <c r="S39" s="2">
        <f>+Q40+S60</f>
        <v>-141499435</v>
      </c>
      <c r="T39" s="2">
        <f>+S40+T60</f>
        <v>-141499435</v>
      </c>
      <c r="U39" s="2">
        <f>+T40+U60</f>
        <v>-141499435</v>
      </c>
      <c r="V39" s="2">
        <f>+S39</f>
        <v>-141499435</v>
      </c>
      <c r="W39" s="2">
        <f>+G39</f>
        <v>0</v>
      </c>
      <c r="X39" s="2">
        <v>148283849</v>
      </c>
      <c r="Y39" s="2">
        <f>+W39-X39</f>
        <v>-148283849</v>
      </c>
      <c r="Z39" s="34">
        <f>+IF(X39&lt;&gt;0,+(Y39/X39)*100,0)</f>
        <v>-100</v>
      </c>
      <c r="AA39" s="35">
        <v>148283849</v>
      </c>
    </row>
    <row r="40" spans="1:27" x14ac:dyDescent="0.25">
      <c r="A40" s="41" t="s">
        <v>63</v>
      </c>
      <c r="B40" s="42" t="s">
        <v>62</v>
      </c>
      <c r="C40" s="43">
        <f>+C38+C39</f>
        <v>-181882755</v>
      </c>
      <c r="D40" s="43">
        <f t="shared" ref="D40:AA40" si="4">+D38+D39</f>
        <v>0</v>
      </c>
      <c r="E40" s="44">
        <f t="shared" si="4"/>
        <v>371152945</v>
      </c>
      <c r="F40" s="45">
        <f t="shared" si="4"/>
        <v>370231296</v>
      </c>
      <c r="G40" s="45">
        <f t="shared" si="4"/>
        <v>-7612405</v>
      </c>
      <c r="H40" s="45">
        <f t="shared" si="4"/>
        <v>14862926</v>
      </c>
      <c r="I40" s="45">
        <f t="shared" si="4"/>
        <v>-141499435</v>
      </c>
      <c r="J40" s="45">
        <f>+I40</f>
        <v>-141499435</v>
      </c>
      <c r="K40" s="45">
        <f t="shared" si="4"/>
        <v>-141499435</v>
      </c>
      <c r="L40" s="45">
        <f t="shared" si="4"/>
        <v>-141499435</v>
      </c>
      <c r="M40" s="45">
        <f t="shared" si="4"/>
        <v>-141499435</v>
      </c>
      <c r="N40" s="45">
        <f>+M40</f>
        <v>-141499435</v>
      </c>
      <c r="O40" s="45">
        <f t="shared" si="4"/>
        <v>-141499435</v>
      </c>
      <c r="P40" s="45">
        <f t="shared" si="4"/>
        <v>-141499435</v>
      </c>
      <c r="Q40" s="45">
        <f t="shared" si="4"/>
        <v>-141499435</v>
      </c>
      <c r="R40" s="45">
        <f>+Q40</f>
        <v>-141499435</v>
      </c>
      <c r="S40" s="45">
        <f t="shared" si="4"/>
        <v>-141499435</v>
      </c>
      <c r="T40" s="45">
        <f t="shared" si="4"/>
        <v>-141499435</v>
      </c>
      <c r="U40" s="45">
        <f t="shared" si="4"/>
        <v>-141499435</v>
      </c>
      <c r="V40" s="45">
        <f>+U40</f>
        <v>-141499435</v>
      </c>
      <c r="W40" s="45">
        <f>+V40</f>
        <v>-141499435</v>
      </c>
      <c r="X40" s="45">
        <f t="shared" si="4"/>
        <v>208854066</v>
      </c>
      <c r="Y40" s="45">
        <f t="shared" si="4"/>
        <v>-168469921</v>
      </c>
      <c r="Z40" s="46">
        <f>+IF(X40&lt;&gt;0,+(Y40/X40)*100,0)</f>
        <v>-80.663941203806871</v>
      </c>
      <c r="AA40" s="47">
        <f t="shared" si="4"/>
        <v>370231296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-181883580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9718054</v>
      </c>
      <c r="D7" s="18"/>
      <c r="E7" s="19">
        <v>364145618</v>
      </c>
      <c r="F7" s="20">
        <v>364145618</v>
      </c>
      <c r="G7" s="20">
        <v>14635837</v>
      </c>
      <c r="H7" s="20">
        <v>18246711</v>
      </c>
      <c r="I7" s="20">
        <v>19195922</v>
      </c>
      <c r="J7" s="20">
        <v>52078470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52078470</v>
      </c>
      <c r="X7" s="20">
        <v>80978058</v>
      </c>
      <c r="Y7" s="20">
        <v>-28899588</v>
      </c>
      <c r="Z7" s="21">
        <v>-35.688171232755423</v>
      </c>
      <c r="AA7" s="22">
        <v>364145618</v>
      </c>
    </row>
    <row r="8" spans="1:27" x14ac:dyDescent="0.25">
      <c r="A8" s="23" t="s">
        <v>36</v>
      </c>
      <c r="B8" s="17" t="s">
        <v>32</v>
      </c>
      <c r="C8" s="18">
        <v>726518</v>
      </c>
      <c r="D8" s="18"/>
      <c r="E8" s="19">
        <v>321418</v>
      </c>
      <c r="F8" s="20">
        <v>321418</v>
      </c>
      <c r="G8" s="20">
        <v>119168</v>
      </c>
      <c r="H8" s="20">
        <v>108998</v>
      </c>
      <c r="I8" s="20">
        <v>13394</v>
      </c>
      <c r="J8" s="20">
        <v>241560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241560</v>
      </c>
      <c r="X8" s="20">
        <v>262770</v>
      </c>
      <c r="Y8" s="20">
        <v>-21210</v>
      </c>
      <c r="Z8" s="21">
        <v>-8.0716976823838333</v>
      </c>
      <c r="AA8" s="22">
        <v>321418</v>
      </c>
    </row>
    <row r="9" spans="1:27" x14ac:dyDescent="0.25">
      <c r="A9" s="23" t="s">
        <v>37</v>
      </c>
      <c r="B9" s="17" t="s">
        <v>6</v>
      </c>
      <c r="C9" s="18">
        <v>22156217</v>
      </c>
      <c r="D9" s="18"/>
      <c r="E9" s="19">
        <v>37475740</v>
      </c>
      <c r="F9" s="20">
        <v>37475740</v>
      </c>
      <c r="G9" s="20">
        <v>13237105</v>
      </c>
      <c r="H9" s="20"/>
      <c r="I9" s="20"/>
      <c r="J9" s="20">
        <v>13237105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13237105</v>
      </c>
      <c r="X9" s="20">
        <v>7835863</v>
      </c>
      <c r="Y9" s="20">
        <v>5401242</v>
      </c>
      <c r="Z9" s="21">
        <v>68.929765617392746</v>
      </c>
      <c r="AA9" s="22">
        <v>37475740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38047000</v>
      </c>
      <c r="F10" s="20">
        <v>38047000</v>
      </c>
      <c r="G10" s="20">
        <v>13000000</v>
      </c>
      <c r="H10" s="20"/>
      <c r="I10" s="20"/>
      <c r="J10" s="20">
        <v>13000000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13000000</v>
      </c>
      <c r="X10" s="20">
        <v>223574</v>
      </c>
      <c r="Y10" s="20">
        <v>12776426</v>
      </c>
      <c r="Z10" s="21">
        <v>5714.6296080939646</v>
      </c>
      <c r="AA10" s="22">
        <v>38047000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-243537937</v>
      </c>
      <c r="D14" s="18"/>
      <c r="E14" s="19">
        <v>-353752967</v>
      </c>
      <c r="F14" s="20">
        <v>-353752967</v>
      </c>
      <c r="G14" s="20">
        <v>-31337034</v>
      </c>
      <c r="H14" s="20">
        <v>-34850919</v>
      </c>
      <c r="I14" s="20">
        <v>-34661964</v>
      </c>
      <c r="J14" s="20">
        <v>-100849917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-100849917</v>
      </c>
      <c r="X14" s="20">
        <v>-71220366</v>
      </c>
      <c r="Y14" s="20">
        <v>-29629551</v>
      </c>
      <c r="Z14" s="21">
        <v>41.602637930841297</v>
      </c>
      <c r="AA14" s="22">
        <v>-353752967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-5167075</v>
      </c>
      <c r="F15" s="20">
        <v>-5167075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-381073</v>
      </c>
      <c r="Y15" s="20">
        <v>381073</v>
      </c>
      <c r="Z15" s="21">
        <v>-100</v>
      </c>
      <c r="AA15" s="22">
        <v>-5167075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-210937148</v>
      </c>
      <c r="D17" s="26">
        <f>SUM(D6:D16)</f>
        <v>0</v>
      </c>
      <c r="E17" s="27">
        <f t="shared" si="0"/>
        <v>81069734</v>
      </c>
      <c r="F17" s="28">
        <f t="shared" si="0"/>
        <v>81069734</v>
      </c>
      <c r="G17" s="28">
        <f t="shared" si="0"/>
        <v>9655076</v>
      </c>
      <c r="H17" s="28">
        <f t="shared" si="0"/>
        <v>-16495210</v>
      </c>
      <c r="I17" s="28">
        <f t="shared" si="0"/>
        <v>-15452648</v>
      </c>
      <c r="J17" s="28">
        <f t="shared" si="0"/>
        <v>-22292782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-22292782</v>
      </c>
      <c r="X17" s="28">
        <f t="shared" si="0"/>
        <v>17698826</v>
      </c>
      <c r="Y17" s="28">
        <f t="shared" si="0"/>
        <v>-39991608</v>
      </c>
      <c r="Z17" s="29">
        <f>+IF(X17&lt;&gt;0,+(Y17/X17)*100,0)</f>
        <v>-225.95627529193177</v>
      </c>
      <c r="AA17" s="30">
        <f>SUM(AA6:AA16)</f>
        <v>81069734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-19484523</v>
      </c>
      <c r="D26" s="18"/>
      <c r="E26" s="19">
        <v>-47247000</v>
      </c>
      <c r="F26" s="20">
        <v>-47850924</v>
      </c>
      <c r="G26" s="20">
        <v>-802001</v>
      </c>
      <c r="H26" s="20">
        <v>-1182706</v>
      </c>
      <c r="I26" s="20">
        <v>-722610</v>
      </c>
      <c r="J26" s="20">
        <v>-2707317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-2707317</v>
      </c>
      <c r="X26" s="20">
        <v>-5908377</v>
      </c>
      <c r="Y26" s="20">
        <v>3201060</v>
      </c>
      <c r="Z26" s="21">
        <v>-54.178330191184486</v>
      </c>
      <c r="AA26" s="22">
        <v>-47850924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-19484523</v>
      </c>
      <c r="D27" s="26">
        <f>SUM(D21:D26)</f>
        <v>0</v>
      </c>
      <c r="E27" s="27">
        <f t="shared" si="1"/>
        <v>-47247000</v>
      </c>
      <c r="F27" s="28">
        <f t="shared" si="1"/>
        <v>-47850924</v>
      </c>
      <c r="G27" s="28">
        <f t="shared" si="1"/>
        <v>-802001</v>
      </c>
      <c r="H27" s="28">
        <f t="shared" si="1"/>
        <v>-1182706</v>
      </c>
      <c r="I27" s="28">
        <f t="shared" si="1"/>
        <v>-722610</v>
      </c>
      <c r="J27" s="28">
        <f t="shared" si="1"/>
        <v>-2707317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-2707317</v>
      </c>
      <c r="X27" s="28">
        <f t="shared" si="1"/>
        <v>-5908377</v>
      </c>
      <c r="Y27" s="28">
        <f t="shared" si="1"/>
        <v>3201060</v>
      </c>
      <c r="Z27" s="29">
        <f>+IF(X27&lt;&gt;0,+(Y27/X27)*100,0)</f>
        <v>-54.178330191184486</v>
      </c>
      <c r="AA27" s="30">
        <f>SUM(AA21:AA26)</f>
        <v>-47850924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-230421671</v>
      </c>
      <c r="D38" s="32">
        <f>+D17+D27+D36</f>
        <v>0</v>
      </c>
      <c r="E38" s="33">
        <f t="shared" si="3"/>
        <v>33822734</v>
      </c>
      <c r="F38" s="2">
        <f t="shared" si="3"/>
        <v>33218810</v>
      </c>
      <c r="G38" s="2">
        <f t="shared" si="3"/>
        <v>8853075</v>
      </c>
      <c r="H38" s="2">
        <f t="shared" si="3"/>
        <v>-17677916</v>
      </c>
      <c r="I38" s="2">
        <f t="shared" si="3"/>
        <v>-16175258</v>
      </c>
      <c r="J38" s="2">
        <f t="shared" si="3"/>
        <v>-25000099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-25000099</v>
      </c>
      <c r="X38" s="2">
        <f t="shared" si="3"/>
        <v>11790449</v>
      </c>
      <c r="Y38" s="2">
        <f t="shared" si="3"/>
        <v>-36790548</v>
      </c>
      <c r="Z38" s="34">
        <f>+IF(X38&lt;&gt;0,+(Y38/X38)*100,0)</f>
        <v>-312.03686984270064</v>
      </c>
      <c r="AA38" s="35">
        <f>+AA17+AA27+AA36</f>
        <v>33218810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8853075</v>
      </c>
      <c r="I39" s="2">
        <f>+H40+I60</f>
        <v>-8824841</v>
      </c>
      <c r="J39" s="2">
        <f>+G39</f>
        <v>0</v>
      </c>
      <c r="K39" s="2">
        <f>+I40+K60</f>
        <v>-25000099</v>
      </c>
      <c r="L39" s="2">
        <f>+K40+L60</f>
        <v>-25000099</v>
      </c>
      <c r="M39" s="2">
        <f>+L40+M60</f>
        <v>-25000099</v>
      </c>
      <c r="N39" s="2">
        <f>+K39</f>
        <v>-25000099</v>
      </c>
      <c r="O39" s="2">
        <f>+M40+O60</f>
        <v>-25000099</v>
      </c>
      <c r="P39" s="2">
        <f>+O40+P60</f>
        <v>-25000099</v>
      </c>
      <c r="Q39" s="2">
        <f>+P40+Q60</f>
        <v>-25000099</v>
      </c>
      <c r="R39" s="2">
        <f>+O39</f>
        <v>-25000099</v>
      </c>
      <c r="S39" s="2">
        <f>+Q40+S60</f>
        <v>-25000099</v>
      </c>
      <c r="T39" s="2">
        <f>+S40+T60</f>
        <v>-25000099</v>
      </c>
      <c r="U39" s="2">
        <f>+T40+U60</f>
        <v>-25000099</v>
      </c>
      <c r="V39" s="2">
        <f>+S39</f>
        <v>-25000099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-230421671</v>
      </c>
      <c r="D40" s="43">
        <f t="shared" ref="D40:AA40" si="4">+D38+D39</f>
        <v>0</v>
      </c>
      <c r="E40" s="44">
        <f t="shared" si="4"/>
        <v>33822734</v>
      </c>
      <c r="F40" s="45">
        <f t="shared" si="4"/>
        <v>33218810</v>
      </c>
      <c r="G40" s="45">
        <f t="shared" si="4"/>
        <v>8853075</v>
      </c>
      <c r="H40" s="45">
        <f t="shared" si="4"/>
        <v>-8824841</v>
      </c>
      <c r="I40" s="45">
        <f t="shared" si="4"/>
        <v>-25000099</v>
      </c>
      <c r="J40" s="45">
        <f>+I40</f>
        <v>-25000099</v>
      </c>
      <c r="K40" s="45">
        <f t="shared" si="4"/>
        <v>-25000099</v>
      </c>
      <c r="L40" s="45">
        <f t="shared" si="4"/>
        <v>-25000099</v>
      </c>
      <c r="M40" s="45">
        <f t="shared" si="4"/>
        <v>-25000099</v>
      </c>
      <c r="N40" s="45">
        <f>+M40</f>
        <v>-25000099</v>
      </c>
      <c r="O40" s="45">
        <f t="shared" si="4"/>
        <v>-25000099</v>
      </c>
      <c r="P40" s="45">
        <f t="shared" si="4"/>
        <v>-25000099</v>
      </c>
      <c r="Q40" s="45">
        <f t="shared" si="4"/>
        <v>-25000099</v>
      </c>
      <c r="R40" s="45">
        <f>+Q40</f>
        <v>-25000099</v>
      </c>
      <c r="S40" s="45">
        <f t="shared" si="4"/>
        <v>-25000099</v>
      </c>
      <c r="T40" s="45">
        <f t="shared" si="4"/>
        <v>-25000099</v>
      </c>
      <c r="U40" s="45">
        <f t="shared" si="4"/>
        <v>-25000099</v>
      </c>
      <c r="V40" s="45">
        <f>+U40</f>
        <v>-25000099</v>
      </c>
      <c r="W40" s="45">
        <f>+V40</f>
        <v>-25000099</v>
      </c>
      <c r="X40" s="45">
        <f t="shared" si="4"/>
        <v>11790449</v>
      </c>
      <c r="Y40" s="45">
        <f t="shared" si="4"/>
        <v>-36790548</v>
      </c>
      <c r="Z40" s="46">
        <f>+IF(X40&lt;&gt;0,+(Y40/X40)*100,0)</f>
        <v>-312.03686984270064</v>
      </c>
      <c r="AA40" s="47">
        <f t="shared" si="4"/>
        <v>33218810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16688027</v>
      </c>
      <c r="D7" s="18"/>
      <c r="E7" s="19">
        <v>19350851</v>
      </c>
      <c r="F7" s="20">
        <v>19350851</v>
      </c>
      <c r="G7" s="20">
        <v>1174758</v>
      </c>
      <c r="H7" s="20">
        <v>1283667</v>
      </c>
      <c r="I7" s="20">
        <v>229025</v>
      </c>
      <c r="J7" s="20">
        <v>2687450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2687450</v>
      </c>
      <c r="X7" s="20">
        <v>4837710</v>
      </c>
      <c r="Y7" s="20">
        <v>-2150260</v>
      </c>
      <c r="Z7" s="21">
        <v>-44.447889600658165</v>
      </c>
      <c r="AA7" s="22">
        <v>19350851</v>
      </c>
    </row>
    <row r="8" spans="1:27" x14ac:dyDescent="0.25">
      <c r="A8" s="23" t="s">
        <v>36</v>
      </c>
      <c r="B8" s="17" t="s">
        <v>32</v>
      </c>
      <c r="C8" s="18">
        <v>341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1098180</v>
      </c>
      <c r="F9" s="20">
        <v>1098180</v>
      </c>
      <c r="G9" s="20"/>
      <c r="H9" s="20">
        <v>487835</v>
      </c>
      <c r="I9" s="20">
        <v>1405855</v>
      </c>
      <c r="J9" s="20">
        <v>1893690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1893690</v>
      </c>
      <c r="X9" s="20">
        <v>274545</v>
      </c>
      <c r="Y9" s="20">
        <v>1619145</v>
      </c>
      <c r="Z9" s="21">
        <v>589.75577774135388</v>
      </c>
      <c r="AA9" s="22">
        <v>1098180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-10453474</v>
      </c>
      <c r="D14" s="18"/>
      <c r="E14" s="19">
        <v>-15097164</v>
      </c>
      <c r="F14" s="20">
        <v>-15097164</v>
      </c>
      <c r="G14" s="20">
        <v>-10737433</v>
      </c>
      <c r="H14" s="20">
        <v>-1410058</v>
      </c>
      <c r="I14" s="20">
        <v>-1455956</v>
      </c>
      <c r="J14" s="20">
        <v>-13603447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-13603447</v>
      </c>
      <c r="X14" s="20">
        <v>-3774291</v>
      </c>
      <c r="Y14" s="20">
        <v>-9829156</v>
      </c>
      <c r="Z14" s="21">
        <v>260.42390478105688</v>
      </c>
      <c r="AA14" s="22">
        <v>-15097164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6234894</v>
      </c>
      <c r="D17" s="26">
        <f>SUM(D6:D16)</f>
        <v>0</v>
      </c>
      <c r="E17" s="27">
        <f t="shared" si="0"/>
        <v>5351867</v>
      </c>
      <c r="F17" s="28">
        <f t="shared" si="0"/>
        <v>5351867</v>
      </c>
      <c r="G17" s="28">
        <f t="shared" si="0"/>
        <v>-9562675</v>
      </c>
      <c r="H17" s="28">
        <f t="shared" si="0"/>
        <v>361444</v>
      </c>
      <c r="I17" s="28">
        <f t="shared" si="0"/>
        <v>178924</v>
      </c>
      <c r="J17" s="28">
        <f t="shared" si="0"/>
        <v>-9022307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-9022307</v>
      </c>
      <c r="X17" s="28">
        <f t="shared" si="0"/>
        <v>1337964</v>
      </c>
      <c r="Y17" s="28">
        <f t="shared" si="0"/>
        <v>-10360271</v>
      </c>
      <c r="Z17" s="29">
        <f>+IF(X17&lt;&gt;0,+(Y17/X17)*100,0)</f>
        <v>-774.33107318283601</v>
      </c>
      <c r="AA17" s="30">
        <f>SUM(AA6:AA16)</f>
        <v>5351867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-1500</v>
      </c>
      <c r="D33" s="18"/>
      <c r="E33" s="19"/>
      <c r="F33" s="20"/>
      <c r="G33" s="20"/>
      <c r="H33" s="36">
        <v>-670</v>
      </c>
      <c r="I33" s="36"/>
      <c r="J33" s="36">
        <v>-670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-670</v>
      </c>
      <c r="X33" s="36"/>
      <c r="Y33" s="20">
        <v>-670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-1500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-670</v>
      </c>
      <c r="I36" s="28">
        <f t="shared" si="2"/>
        <v>0</v>
      </c>
      <c r="J36" s="28">
        <f t="shared" si="2"/>
        <v>-670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-670</v>
      </c>
      <c r="X36" s="28">
        <f t="shared" si="2"/>
        <v>0</v>
      </c>
      <c r="Y36" s="28">
        <f t="shared" si="2"/>
        <v>-670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6233394</v>
      </c>
      <c r="D38" s="32">
        <f>+D17+D27+D36</f>
        <v>0</v>
      </c>
      <c r="E38" s="33">
        <f t="shared" si="3"/>
        <v>5351867</v>
      </c>
      <c r="F38" s="2">
        <f t="shared" si="3"/>
        <v>5351867</v>
      </c>
      <c r="G38" s="2">
        <f t="shared" si="3"/>
        <v>-9562675</v>
      </c>
      <c r="H38" s="2">
        <f t="shared" si="3"/>
        <v>360774</v>
      </c>
      <c r="I38" s="2">
        <f t="shared" si="3"/>
        <v>178924</v>
      </c>
      <c r="J38" s="2">
        <f t="shared" si="3"/>
        <v>-9022977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-9022977</v>
      </c>
      <c r="X38" s="2">
        <f t="shared" si="3"/>
        <v>1337964</v>
      </c>
      <c r="Y38" s="2">
        <f t="shared" si="3"/>
        <v>-10360941</v>
      </c>
      <c r="Z38" s="34">
        <f>+IF(X38&lt;&gt;0,+(Y38/X38)*100,0)</f>
        <v>-774.38114926859021</v>
      </c>
      <c r="AA38" s="35">
        <f>+AA17+AA27+AA36</f>
        <v>5351867</v>
      </c>
    </row>
    <row r="39" spans="1:27" x14ac:dyDescent="0.25">
      <c r="A39" s="23" t="s">
        <v>61</v>
      </c>
      <c r="B39" s="17"/>
      <c r="C39" s="32">
        <v>-265</v>
      </c>
      <c r="D39" s="32"/>
      <c r="E39" s="33"/>
      <c r="F39" s="2"/>
      <c r="G39" s="2"/>
      <c r="H39" s="2">
        <f>+G40+H60</f>
        <v>-9562675</v>
      </c>
      <c r="I39" s="2">
        <f>+H40+I60</f>
        <v>-9201901</v>
      </c>
      <c r="J39" s="2">
        <f>+G39</f>
        <v>0</v>
      </c>
      <c r="K39" s="2">
        <f>+I40+K60</f>
        <v>-9022977</v>
      </c>
      <c r="L39" s="2">
        <f>+K40+L60</f>
        <v>-9022977</v>
      </c>
      <c r="M39" s="2">
        <f>+L40+M60</f>
        <v>-9022977</v>
      </c>
      <c r="N39" s="2">
        <f>+K39</f>
        <v>-9022977</v>
      </c>
      <c r="O39" s="2">
        <f>+M40+O60</f>
        <v>-9022977</v>
      </c>
      <c r="P39" s="2">
        <f>+O40+P60</f>
        <v>-9022977</v>
      </c>
      <c r="Q39" s="2">
        <f>+P40+Q60</f>
        <v>-9022977</v>
      </c>
      <c r="R39" s="2">
        <f>+O39</f>
        <v>-9022977</v>
      </c>
      <c r="S39" s="2">
        <f>+Q40+S60</f>
        <v>-9022977</v>
      </c>
      <c r="T39" s="2">
        <f>+S40+T60</f>
        <v>-9022977</v>
      </c>
      <c r="U39" s="2">
        <f>+T40+U60</f>
        <v>-9022977</v>
      </c>
      <c r="V39" s="2">
        <f>+S39</f>
        <v>-9022977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6233129</v>
      </c>
      <c r="D40" s="43">
        <f t="shared" ref="D40:AA40" si="4">+D38+D39</f>
        <v>0</v>
      </c>
      <c r="E40" s="44">
        <f t="shared" si="4"/>
        <v>5351867</v>
      </c>
      <c r="F40" s="45">
        <f t="shared" si="4"/>
        <v>5351867</v>
      </c>
      <c r="G40" s="45">
        <f t="shared" si="4"/>
        <v>-9562675</v>
      </c>
      <c r="H40" s="45">
        <f t="shared" si="4"/>
        <v>-9201901</v>
      </c>
      <c r="I40" s="45">
        <f t="shared" si="4"/>
        <v>-9022977</v>
      </c>
      <c r="J40" s="45">
        <f>+I40</f>
        <v>-9022977</v>
      </c>
      <c r="K40" s="45">
        <f t="shared" si="4"/>
        <v>-9022977</v>
      </c>
      <c r="L40" s="45">
        <f t="shared" si="4"/>
        <v>-9022977</v>
      </c>
      <c r="M40" s="45">
        <f t="shared" si="4"/>
        <v>-9022977</v>
      </c>
      <c r="N40" s="45">
        <f>+M40</f>
        <v>-9022977</v>
      </c>
      <c r="O40" s="45">
        <f t="shared" si="4"/>
        <v>-9022977</v>
      </c>
      <c r="P40" s="45">
        <f t="shared" si="4"/>
        <v>-9022977</v>
      </c>
      <c r="Q40" s="45">
        <f t="shared" si="4"/>
        <v>-9022977</v>
      </c>
      <c r="R40" s="45">
        <f>+Q40</f>
        <v>-9022977</v>
      </c>
      <c r="S40" s="45">
        <f t="shared" si="4"/>
        <v>-9022977</v>
      </c>
      <c r="T40" s="45">
        <f t="shared" si="4"/>
        <v>-9022977</v>
      </c>
      <c r="U40" s="45">
        <f t="shared" si="4"/>
        <v>-9022977</v>
      </c>
      <c r="V40" s="45">
        <f>+U40</f>
        <v>-9022977</v>
      </c>
      <c r="W40" s="45">
        <f>+V40</f>
        <v>-9022977</v>
      </c>
      <c r="X40" s="45">
        <f t="shared" si="4"/>
        <v>1337964</v>
      </c>
      <c r="Y40" s="45">
        <f t="shared" si="4"/>
        <v>-10360941</v>
      </c>
      <c r="Z40" s="46">
        <f>+IF(X40&lt;&gt;0,+(Y40/X40)*100,0)</f>
        <v>-774.38114926859021</v>
      </c>
      <c r="AA40" s="47">
        <f t="shared" si="4"/>
        <v>5351867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1698493</v>
      </c>
      <c r="D7" s="18"/>
      <c r="E7" s="19">
        <v>19763520</v>
      </c>
      <c r="F7" s="20">
        <v>19763520</v>
      </c>
      <c r="G7" s="20">
        <v>2424205</v>
      </c>
      <c r="H7" s="20">
        <v>2015566</v>
      </c>
      <c r="I7" s="20">
        <v>2027337</v>
      </c>
      <c r="J7" s="20">
        <v>6467108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6467108</v>
      </c>
      <c r="X7" s="20">
        <v>4940874</v>
      </c>
      <c r="Y7" s="20">
        <v>1526234</v>
      </c>
      <c r="Z7" s="21">
        <v>30.889959954453399</v>
      </c>
      <c r="AA7" s="22">
        <v>19763520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490000</v>
      </c>
      <c r="F10" s="20">
        <v>490000</v>
      </c>
      <c r="G10" s="20">
        <v>490000</v>
      </c>
      <c r="H10" s="20"/>
      <c r="I10" s="20"/>
      <c r="J10" s="20">
        <v>490000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490000</v>
      </c>
      <c r="X10" s="20">
        <v>122499</v>
      </c>
      <c r="Y10" s="20">
        <v>367501</v>
      </c>
      <c r="Z10" s="21">
        <v>300.0032653327782</v>
      </c>
      <c r="AA10" s="22">
        <v>490000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-20963274</v>
      </c>
      <c r="F14" s="20">
        <v>-20963274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-5240796</v>
      </c>
      <c r="Y14" s="20">
        <v>5240796</v>
      </c>
      <c r="Z14" s="21">
        <v>-100</v>
      </c>
      <c r="AA14" s="22">
        <v>-20963274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1698493</v>
      </c>
      <c r="D17" s="26">
        <f>SUM(D6:D16)</f>
        <v>0</v>
      </c>
      <c r="E17" s="27">
        <f t="shared" si="0"/>
        <v>-709754</v>
      </c>
      <c r="F17" s="28">
        <f t="shared" si="0"/>
        <v>-709754</v>
      </c>
      <c r="G17" s="28">
        <f t="shared" si="0"/>
        <v>2914205</v>
      </c>
      <c r="H17" s="28">
        <f t="shared" si="0"/>
        <v>2015566</v>
      </c>
      <c r="I17" s="28">
        <f t="shared" si="0"/>
        <v>2027337</v>
      </c>
      <c r="J17" s="28">
        <f t="shared" si="0"/>
        <v>6957108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6957108</v>
      </c>
      <c r="X17" s="28">
        <f t="shared" si="0"/>
        <v>-177423</v>
      </c>
      <c r="Y17" s="28">
        <f t="shared" si="0"/>
        <v>7134531</v>
      </c>
      <c r="Z17" s="29">
        <f>+IF(X17&lt;&gt;0,+(Y17/X17)*100,0)</f>
        <v>-4021.1984917400791</v>
      </c>
      <c r="AA17" s="30">
        <f>SUM(AA6:AA16)</f>
        <v>-709754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-512423</v>
      </c>
      <c r="D26" s="18"/>
      <c r="E26" s="19">
        <v>-1726087</v>
      </c>
      <c r="F26" s="20">
        <v>-1726087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-431517</v>
      </c>
      <c r="Y26" s="20">
        <v>431517</v>
      </c>
      <c r="Z26" s="21">
        <v>-100</v>
      </c>
      <c r="AA26" s="22">
        <v>-1726087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-512423</v>
      </c>
      <c r="D27" s="26">
        <f>SUM(D21:D26)</f>
        <v>0</v>
      </c>
      <c r="E27" s="27">
        <f t="shared" si="1"/>
        <v>-1726087</v>
      </c>
      <c r="F27" s="28">
        <f t="shared" si="1"/>
        <v>-1726087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-431517</v>
      </c>
      <c r="Y27" s="28">
        <f t="shared" si="1"/>
        <v>431517</v>
      </c>
      <c r="Z27" s="29">
        <f>+IF(X27&lt;&gt;0,+(Y27/X27)*100,0)</f>
        <v>-100</v>
      </c>
      <c r="AA27" s="30">
        <f>SUM(AA21:AA26)</f>
        <v>-1726087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1186070</v>
      </c>
      <c r="D38" s="32">
        <f>+D17+D27+D36</f>
        <v>0</v>
      </c>
      <c r="E38" s="33">
        <f t="shared" si="3"/>
        <v>-2435841</v>
      </c>
      <c r="F38" s="2">
        <f t="shared" si="3"/>
        <v>-2435841</v>
      </c>
      <c r="G38" s="2">
        <f t="shared" si="3"/>
        <v>2914205</v>
      </c>
      <c r="H38" s="2">
        <f t="shared" si="3"/>
        <v>2015566</v>
      </c>
      <c r="I38" s="2">
        <f t="shared" si="3"/>
        <v>2027337</v>
      </c>
      <c r="J38" s="2">
        <f t="shared" si="3"/>
        <v>6957108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6957108</v>
      </c>
      <c r="X38" s="2">
        <f t="shared" si="3"/>
        <v>-608940</v>
      </c>
      <c r="Y38" s="2">
        <f t="shared" si="3"/>
        <v>7566048</v>
      </c>
      <c r="Z38" s="34">
        <f>+IF(X38&lt;&gt;0,+(Y38/X38)*100,0)</f>
        <v>-1242.4948270765592</v>
      </c>
      <c r="AA38" s="35">
        <f>+AA17+AA27+AA36</f>
        <v>-2435841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2914205</v>
      </c>
      <c r="I39" s="2">
        <f>+H40+I60</f>
        <v>4929771</v>
      </c>
      <c r="J39" s="2">
        <f>+G39</f>
        <v>0</v>
      </c>
      <c r="K39" s="2">
        <f>+I40+K60</f>
        <v>6957108</v>
      </c>
      <c r="L39" s="2">
        <f>+K40+L60</f>
        <v>6957108</v>
      </c>
      <c r="M39" s="2">
        <f>+L40+M60</f>
        <v>6957108</v>
      </c>
      <c r="N39" s="2">
        <f>+K39</f>
        <v>6957108</v>
      </c>
      <c r="O39" s="2">
        <f>+M40+O60</f>
        <v>6957108</v>
      </c>
      <c r="P39" s="2">
        <f>+O40+P60</f>
        <v>6957108</v>
      </c>
      <c r="Q39" s="2">
        <f>+P40+Q60</f>
        <v>6957108</v>
      </c>
      <c r="R39" s="2">
        <f>+O39</f>
        <v>6957108</v>
      </c>
      <c r="S39" s="2">
        <f>+Q40+S60</f>
        <v>6957108</v>
      </c>
      <c r="T39" s="2">
        <f>+S40+T60</f>
        <v>6957108</v>
      </c>
      <c r="U39" s="2">
        <f>+T40+U60</f>
        <v>6957108</v>
      </c>
      <c r="V39" s="2">
        <f>+S39</f>
        <v>6957108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1186070</v>
      </c>
      <c r="D40" s="43">
        <f t="shared" ref="D40:AA40" si="4">+D38+D39</f>
        <v>0</v>
      </c>
      <c r="E40" s="44">
        <f t="shared" si="4"/>
        <v>-2435841</v>
      </c>
      <c r="F40" s="45">
        <f t="shared" si="4"/>
        <v>-2435841</v>
      </c>
      <c r="G40" s="45">
        <f t="shared" si="4"/>
        <v>2914205</v>
      </c>
      <c r="H40" s="45">
        <f t="shared" si="4"/>
        <v>4929771</v>
      </c>
      <c r="I40" s="45">
        <f t="shared" si="4"/>
        <v>6957108</v>
      </c>
      <c r="J40" s="45">
        <f>+I40</f>
        <v>6957108</v>
      </c>
      <c r="K40" s="45">
        <f t="shared" si="4"/>
        <v>6957108</v>
      </c>
      <c r="L40" s="45">
        <f t="shared" si="4"/>
        <v>6957108</v>
      </c>
      <c r="M40" s="45">
        <f t="shared" si="4"/>
        <v>6957108</v>
      </c>
      <c r="N40" s="45">
        <f>+M40</f>
        <v>6957108</v>
      </c>
      <c r="O40" s="45">
        <f t="shared" si="4"/>
        <v>6957108</v>
      </c>
      <c r="P40" s="45">
        <f t="shared" si="4"/>
        <v>6957108</v>
      </c>
      <c r="Q40" s="45">
        <f t="shared" si="4"/>
        <v>6957108</v>
      </c>
      <c r="R40" s="45">
        <f>+Q40</f>
        <v>6957108</v>
      </c>
      <c r="S40" s="45">
        <f t="shared" si="4"/>
        <v>6957108</v>
      </c>
      <c r="T40" s="45">
        <f t="shared" si="4"/>
        <v>6957108</v>
      </c>
      <c r="U40" s="45">
        <f t="shared" si="4"/>
        <v>6957108</v>
      </c>
      <c r="V40" s="45">
        <f>+U40</f>
        <v>6957108</v>
      </c>
      <c r="W40" s="45">
        <f>+V40</f>
        <v>6957108</v>
      </c>
      <c r="X40" s="45">
        <f t="shared" si="4"/>
        <v>-608940</v>
      </c>
      <c r="Y40" s="45">
        <f t="shared" si="4"/>
        <v>7566048</v>
      </c>
      <c r="Z40" s="46">
        <f>+IF(X40&lt;&gt;0,+(Y40/X40)*100,0)</f>
        <v>-1242.4948270765592</v>
      </c>
      <c r="AA40" s="47">
        <f t="shared" si="4"/>
        <v>-2435841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3000312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-4956074</v>
      </c>
      <c r="X6" s="20"/>
      <c r="Y6" s="20">
        <v>-4956074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2574271745</v>
      </c>
      <c r="D7" s="18"/>
      <c r="E7" s="19">
        <v>4504183747</v>
      </c>
      <c r="F7" s="20">
        <v>4501576229</v>
      </c>
      <c r="G7" s="20">
        <v>252445161</v>
      </c>
      <c r="H7" s="20">
        <v>331609506</v>
      </c>
      <c r="I7" s="20">
        <v>271992107</v>
      </c>
      <c r="J7" s="20">
        <v>856046774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856046774</v>
      </c>
      <c r="X7" s="20">
        <v>1180431268</v>
      </c>
      <c r="Y7" s="20">
        <v>-324384494</v>
      </c>
      <c r="Z7" s="21">
        <v>-27.480167866918958</v>
      </c>
      <c r="AA7" s="22">
        <v>4501576229</v>
      </c>
    </row>
    <row r="8" spans="1:27" x14ac:dyDescent="0.25">
      <c r="A8" s="23" t="s">
        <v>36</v>
      </c>
      <c r="B8" s="17" t="s">
        <v>32</v>
      </c>
      <c r="C8" s="18">
        <v>83771244</v>
      </c>
      <c r="D8" s="18"/>
      <c r="E8" s="19">
        <v>4689713</v>
      </c>
      <c r="F8" s="20">
        <v>4689713</v>
      </c>
      <c r="G8" s="20">
        <v>618565</v>
      </c>
      <c r="H8" s="20">
        <v>653425</v>
      </c>
      <c r="I8" s="20">
        <v>77680</v>
      </c>
      <c r="J8" s="20">
        <v>1349670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1349670</v>
      </c>
      <c r="X8" s="20">
        <v>1135411</v>
      </c>
      <c r="Y8" s="20">
        <v>214259</v>
      </c>
      <c r="Z8" s="21">
        <v>18.870611611125838</v>
      </c>
      <c r="AA8" s="22">
        <v>4689713</v>
      </c>
    </row>
    <row r="9" spans="1:27" x14ac:dyDescent="0.25">
      <c r="A9" s="23" t="s">
        <v>37</v>
      </c>
      <c r="B9" s="17" t="s">
        <v>6</v>
      </c>
      <c r="C9" s="18">
        <v>64587827</v>
      </c>
      <c r="D9" s="18"/>
      <c r="E9" s="19">
        <v>240847633</v>
      </c>
      <c r="F9" s="20">
        <v>240502453</v>
      </c>
      <c r="G9" s="20">
        <v>41241251</v>
      </c>
      <c r="H9" s="20">
        <v>13962689</v>
      </c>
      <c r="I9" s="20">
        <v>7855238</v>
      </c>
      <c r="J9" s="20">
        <v>63059178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63059178</v>
      </c>
      <c r="X9" s="20">
        <v>69231384</v>
      </c>
      <c r="Y9" s="20">
        <v>-6172206</v>
      </c>
      <c r="Z9" s="21">
        <v>-8.9153294985407197</v>
      </c>
      <c r="AA9" s="22">
        <v>240502453</v>
      </c>
    </row>
    <row r="10" spans="1:27" x14ac:dyDescent="0.25">
      <c r="A10" s="23" t="s">
        <v>38</v>
      </c>
      <c r="B10" s="17" t="s">
        <v>6</v>
      </c>
      <c r="C10" s="18">
        <v>7077292</v>
      </c>
      <c r="D10" s="18"/>
      <c r="E10" s="19">
        <v>98327472</v>
      </c>
      <c r="F10" s="20">
        <v>99208472</v>
      </c>
      <c r="G10" s="20">
        <v>17365000</v>
      </c>
      <c r="H10" s="20"/>
      <c r="I10" s="20">
        <v>1000000</v>
      </c>
      <c r="J10" s="20">
        <v>18365000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18365000</v>
      </c>
      <c r="X10" s="20">
        <v>9252806</v>
      </c>
      <c r="Y10" s="20">
        <v>9112194</v>
      </c>
      <c r="Z10" s="21">
        <v>98.480331263834998</v>
      </c>
      <c r="AA10" s="22">
        <v>99208472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342400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-3603970472</v>
      </c>
      <c r="D14" s="18"/>
      <c r="E14" s="19">
        <v>-4184700599</v>
      </c>
      <c r="F14" s="20">
        <v>-4185551901</v>
      </c>
      <c r="G14" s="20">
        <v>-231037389</v>
      </c>
      <c r="H14" s="20">
        <v>-567587873</v>
      </c>
      <c r="I14" s="20">
        <v>-621944423</v>
      </c>
      <c r="J14" s="20">
        <v>-1420569685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-1420569685</v>
      </c>
      <c r="X14" s="20">
        <v>-978238897</v>
      </c>
      <c r="Y14" s="20">
        <v>-442330788</v>
      </c>
      <c r="Z14" s="21">
        <v>45.217051719831581</v>
      </c>
      <c r="AA14" s="22">
        <v>-4185551901</v>
      </c>
    </row>
    <row r="15" spans="1:27" x14ac:dyDescent="0.25">
      <c r="A15" s="23" t="s">
        <v>43</v>
      </c>
      <c r="B15" s="17" t="s">
        <v>32</v>
      </c>
      <c r="C15" s="18">
        <v>-3571585</v>
      </c>
      <c r="D15" s="18"/>
      <c r="E15" s="19">
        <v>-23691624</v>
      </c>
      <c r="F15" s="20">
        <v>-23691624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-3950481</v>
      </c>
      <c r="Y15" s="20">
        <v>3950481</v>
      </c>
      <c r="Z15" s="21">
        <v>-100</v>
      </c>
      <c r="AA15" s="22">
        <v>-23691624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-874833637</v>
      </c>
      <c r="D17" s="26">
        <f>SUM(D6:D16)</f>
        <v>0</v>
      </c>
      <c r="E17" s="27">
        <f t="shared" si="0"/>
        <v>639998742</v>
      </c>
      <c r="F17" s="28">
        <f t="shared" si="0"/>
        <v>636733342</v>
      </c>
      <c r="G17" s="28">
        <f t="shared" si="0"/>
        <v>81449335</v>
      </c>
      <c r="H17" s="28">
        <f t="shared" si="0"/>
        <v>-221362253</v>
      </c>
      <c r="I17" s="28">
        <f t="shared" si="0"/>
        <v>-346792219</v>
      </c>
      <c r="J17" s="28">
        <f t="shared" si="0"/>
        <v>-486705137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-486705137</v>
      </c>
      <c r="X17" s="28">
        <f t="shared" si="0"/>
        <v>277861491</v>
      </c>
      <c r="Y17" s="28">
        <f t="shared" si="0"/>
        <v>-764566628</v>
      </c>
      <c r="Z17" s="29">
        <f>+IF(X17&lt;&gt;0,+(Y17/X17)*100,0)</f>
        <v>-275.16106145129697</v>
      </c>
      <c r="AA17" s="30">
        <f>SUM(AA6:AA16)</f>
        <v>636733342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466722</v>
      </c>
      <c r="D23" s="40"/>
      <c r="E23" s="19">
        <v>-228540</v>
      </c>
      <c r="F23" s="20"/>
      <c r="G23" s="36">
        <v>-19002</v>
      </c>
      <c r="H23" s="36">
        <v>78279</v>
      </c>
      <c r="I23" s="36">
        <v>227926</v>
      </c>
      <c r="J23" s="20">
        <v>287203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287203</v>
      </c>
      <c r="X23" s="20">
        <v>-57135</v>
      </c>
      <c r="Y23" s="36">
        <v>344338</v>
      </c>
      <c r="Z23" s="37">
        <v>-602.67436772556232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-392209224</v>
      </c>
      <c r="D26" s="18"/>
      <c r="E26" s="19">
        <v>-333902637</v>
      </c>
      <c r="F26" s="20">
        <v>-350162130</v>
      </c>
      <c r="G26" s="20">
        <v>-36482586</v>
      </c>
      <c r="H26" s="20">
        <v>-13163826</v>
      </c>
      <c r="I26" s="20">
        <v>-23753685</v>
      </c>
      <c r="J26" s="20">
        <v>-73400097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-73400097</v>
      </c>
      <c r="X26" s="20">
        <v>-52362390</v>
      </c>
      <c r="Y26" s="20">
        <v>-21037707</v>
      </c>
      <c r="Z26" s="21">
        <v>40.177132861964473</v>
      </c>
      <c r="AA26" s="22">
        <v>-350162130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-391742502</v>
      </c>
      <c r="D27" s="26">
        <f>SUM(D21:D26)</f>
        <v>0</v>
      </c>
      <c r="E27" s="27">
        <f t="shared" si="1"/>
        <v>-334131177</v>
      </c>
      <c r="F27" s="28">
        <f t="shared" si="1"/>
        <v>-350162130</v>
      </c>
      <c r="G27" s="28">
        <f t="shared" si="1"/>
        <v>-36501588</v>
      </c>
      <c r="H27" s="28">
        <f t="shared" si="1"/>
        <v>-13085547</v>
      </c>
      <c r="I27" s="28">
        <f t="shared" si="1"/>
        <v>-23525759</v>
      </c>
      <c r="J27" s="28">
        <f t="shared" si="1"/>
        <v>-73112894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-73112894</v>
      </c>
      <c r="X27" s="28">
        <f t="shared" si="1"/>
        <v>-52419525</v>
      </c>
      <c r="Y27" s="28">
        <f t="shared" si="1"/>
        <v>-20693369</v>
      </c>
      <c r="Z27" s="29">
        <f>+IF(X27&lt;&gt;0,+(Y27/X27)*100,0)</f>
        <v>39.476452714899644</v>
      </c>
      <c r="AA27" s="30">
        <f>SUM(AA21:AA26)</f>
        <v>-350162130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>
        <v>-1016419</v>
      </c>
      <c r="D32" s="18"/>
      <c r="E32" s="19">
        <v>12900000</v>
      </c>
      <c r="F32" s="20">
        <v>12900000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12900000</v>
      </c>
    </row>
    <row r="33" spans="1:27" x14ac:dyDescent="0.25">
      <c r="A33" s="23" t="s">
        <v>57</v>
      </c>
      <c r="B33" s="17" t="s">
        <v>32</v>
      </c>
      <c r="C33" s="18">
        <v>1671178</v>
      </c>
      <c r="D33" s="18"/>
      <c r="E33" s="19">
        <v>-439311395</v>
      </c>
      <c r="F33" s="20">
        <v>-439311395</v>
      </c>
      <c r="G33" s="20">
        <v>68080</v>
      </c>
      <c r="H33" s="36">
        <v>61353</v>
      </c>
      <c r="I33" s="36">
        <v>143639</v>
      </c>
      <c r="J33" s="36">
        <v>273072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273072</v>
      </c>
      <c r="X33" s="36">
        <v>356181</v>
      </c>
      <c r="Y33" s="20">
        <v>-83109</v>
      </c>
      <c r="Z33" s="21">
        <v>-23.333361408946576</v>
      </c>
      <c r="AA33" s="22">
        <v>-439311395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-2559386</v>
      </c>
      <c r="D35" s="18"/>
      <c r="E35" s="19">
        <v>-3865972</v>
      </c>
      <c r="F35" s="20">
        <v>-3865972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-3865972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-1904627</v>
      </c>
      <c r="D36" s="26">
        <f>SUM(D31:D35)</f>
        <v>0</v>
      </c>
      <c r="E36" s="27">
        <f t="shared" si="2"/>
        <v>-430277367</v>
      </c>
      <c r="F36" s="28">
        <f t="shared" si="2"/>
        <v>-430277367</v>
      </c>
      <c r="G36" s="28">
        <f t="shared" si="2"/>
        <v>68080</v>
      </c>
      <c r="H36" s="28">
        <f t="shared" si="2"/>
        <v>61353</v>
      </c>
      <c r="I36" s="28">
        <f t="shared" si="2"/>
        <v>143639</v>
      </c>
      <c r="J36" s="28">
        <f t="shared" si="2"/>
        <v>273072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273072</v>
      </c>
      <c r="X36" s="28">
        <f t="shared" si="2"/>
        <v>356181</v>
      </c>
      <c r="Y36" s="28">
        <f t="shared" si="2"/>
        <v>-83109</v>
      </c>
      <c r="Z36" s="29">
        <f>+IF(X36&lt;&gt;0,+(Y36/X36)*100,0)</f>
        <v>-23.333361408946576</v>
      </c>
      <c r="AA36" s="30">
        <f>SUM(AA31:AA35)</f>
        <v>-430277367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-1268480766</v>
      </c>
      <c r="D38" s="32">
        <f>+D17+D27+D36</f>
        <v>0</v>
      </c>
      <c r="E38" s="33">
        <f t="shared" si="3"/>
        <v>-124409802</v>
      </c>
      <c r="F38" s="2">
        <f t="shared" si="3"/>
        <v>-143706155</v>
      </c>
      <c r="G38" s="2">
        <f t="shared" si="3"/>
        <v>45015827</v>
      </c>
      <c r="H38" s="2">
        <f t="shared" si="3"/>
        <v>-234386447</v>
      </c>
      <c r="I38" s="2">
        <f t="shared" si="3"/>
        <v>-370174339</v>
      </c>
      <c r="J38" s="2">
        <f t="shared" si="3"/>
        <v>-559544959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-559544959</v>
      </c>
      <c r="X38" s="2">
        <f t="shared" si="3"/>
        <v>225798147</v>
      </c>
      <c r="Y38" s="2">
        <f t="shared" si="3"/>
        <v>-785343106</v>
      </c>
      <c r="Z38" s="34">
        <f>+IF(X38&lt;&gt;0,+(Y38/X38)*100,0)</f>
        <v>-347.80759560440504</v>
      </c>
      <c r="AA38" s="35">
        <f>+AA17+AA27+AA36</f>
        <v>-143706155</v>
      </c>
    </row>
    <row r="39" spans="1:27" x14ac:dyDescent="0.25">
      <c r="A39" s="23" t="s">
        <v>61</v>
      </c>
      <c r="B39" s="17"/>
      <c r="C39" s="32">
        <v>965362446</v>
      </c>
      <c r="D39" s="32"/>
      <c r="E39" s="33">
        <v>647546754</v>
      </c>
      <c r="F39" s="2">
        <v>756286732</v>
      </c>
      <c r="G39" s="2">
        <v>608002883</v>
      </c>
      <c r="H39" s="2">
        <f>+G40+H60</f>
        <v>653018710</v>
      </c>
      <c r="I39" s="2">
        <f>+H40+I60</f>
        <v>268181371</v>
      </c>
      <c r="J39" s="2">
        <f>+G39</f>
        <v>608002883</v>
      </c>
      <c r="K39" s="2">
        <f>+I40+K60</f>
        <v>-101992968</v>
      </c>
      <c r="L39" s="2">
        <f>+K40+L60</f>
        <v>-101992968</v>
      </c>
      <c r="M39" s="2">
        <f>+L40+M60</f>
        <v>-101992968</v>
      </c>
      <c r="N39" s="2">
        <f>+K39</f>
        <v>-101992968</v>
      </c>
      <c r="O39" s="2">
        <f>+M40+O60</f>
        <v>-101992968</v>
      </c>
      <c r="P39" s="2">
        <f>+O40+P60</f>
        <v>-101992968</v>
      </c>
      <c r="Q39" s="2">
        <f>+P40+Q60</f>
        <v>-101992968</v>
      </c>
      <c r="R39" s="2">
        <f>+O39</f>
        <v>-101992968</v>
      </c>
      <c r="S39" s="2">
        <f>+Q40+S60</f>
        <v>-101992968</v>
      </c>
      <c r="T39" s="2">
        <f>+S40+T60</f>
        <v>-101992968</v>
      </c>
      <c r="U39" s="2">
        <f>+T40+U60</f>
        <v>-101992968</v>
      </c>
      <c r="V39" s="2">
        <f>+S39</f>
        <v>-101992968</v>
      </c>
      <c r="W39" s="2">
        <f>+G39</f>
        <v>608002883</v>
      </c>
      <c r="X39" s="2">
        <v>756286732</v>
      </c>
      <c r="Y39" s="2">
        <f>+W39-X39</f>
        <v>-148283849</v>
      </c>
      <c r="Z39" s="34">
        <f>+IF(X39&lt;&gt;0,+(Y39/X39)*100,0)</f>
        <v>-19.606829357942512</v>
      </c>
      <c r="AA39" s="35">
        <v>756286732</v>
      </c>
    </row>
    <row r="40" spans="1:27" x14ac:dyDescent="0.25">
      <c r="A40" s="41" t="s">
        <v>63</v>
      </c>
      <c r="B40" s="42" t="s">
        <v>62</v>
      </c>
      <c r="C40" s="43">
        <f>+C38+C39</f>
        <v>-303118320</v>
      </c>
      <c r="D40" s="43">
        <f t="shared" ref="D40:AA40" si="4">+D38+D39</f>
        <v>0</v>
      </c>
      <c r="E40" s="44">
        <f t="shared" si="4"/>
        <v>523136952</v>
      </c>
      <c r="F40" s="45">
        <f t="shared" si="4"/>
        <v>612580577</v>
      </c>
      <c r="G40" s="45">
        <f t="shared" si="4"/>
        <v>653018710</v>
      </c>
      <c r="H40" s="45">
        <f t="shared" si="4"/>
        <v>418632263</v>
      </c>
      <c r="I40" s="45">
        <f t="shared" si="4"/>
        <v>-101992968</v>
      </c>
      <c r="J40" s="45">
        <f>+I40</f>
        <v>-101992968</v>
      </c>
      <c r="K40" s="45">
        <f t="shared" si="4"/>
        <v>-101992968</v>
      </c>
      <c r="L40" s="45">
        <f t="shared" si="4"/>
        <v>-101992968</v>
      </c>
      <c r="M40" s="45">
        <f t="shared" si="4"/>
        <v>-101992968</v>
      </c>
      <c r="N40" s="45">
        <f>+M40</f>
        <v>-101992968</v>
      </c>
      <c r="O40" s="45">
        <f t="shared" si="4"/>
        <v>-101992968</v>
      </c>
      <c r="P40" s="45">
        <f t="shared" si="4"/>
        <v>-101992968</v>
      </c>
      <c r="Q40" s="45">
        <f t="shared" si="4"/>
        <v>-101992968</v>
      </c>
      <c r="R40" s="45">
        <f>+Q40</f>
        <v>-101992968</v>
      </c>
      <c r="S40" s="45">
        <f t="shared" si="4"/>
        <v>-101992968</v>
      </c>
      <c r="T40" s="45">
        <f t="shared" si="4"/>
        <v>-101992968</v>
      </c>
      <c r="U40" s="45">
        <f t="shared" si="4"/>
        <v>-101992968</v>
      </c>
      <c r="V40" s="45">
        <f>+U40</f>
        <v>-101992968</v>
      </c>
      <c r="W40" s="45">
        <f>+V40</f>
        <v>-101992968</v>
      </c>
      <c r="X40" s="45">
        <f t="shared" si="4"/>
        <v>982084879</v>
      </c>
      <c r="Y40" s="45">
        <f t="shared" si="4"/>
        <v>-933626955</v>
      </c>
      <c r="Z40" s="46">
        <f>+IF(X40&lt;&gt;0,+(Y40/X40)*100,0)</f>
        <v>-95.065811007156341</v>
      </c>
      <c r="AA40" s="47">
        <f t="shared" si="4"/>
        <v>612580577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608002883</v>
      </c>
      <c r="I60">
        <v>-150450892</v>
      </c>
      <c r="J60">
        <v>608002883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E92F981-386F-4830-B22B-E4A565ADB76F}"/>
</file>

<file path=customXml/itemProps2.xml><?xml version="1.0" encoding="utf-8"?>
<ds:datastoreItem xmlns:ds="http://schemas.openxmlformats.org/officeDocument/2006/customXml" ds:itemID="{46862AA2-F46F-458F-8CA3-2988FC148557}"/>
</file>

<file path=customXml/itemProps3.xml><?xml version="1.0" encoding="utf-8"?>
<ds:datastoreItem xmlns:ds="http://schemas.openxmlformats.org/officeDocument/2006/customXml" ds:itemID="{A1D37084-28DB-4449-BA1F-982D11A252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2023-11-03T10:32:38Z</dcterms:created>
  <dcterms:modified xsi:type="dcterms:W3CDTF">2023-11-03T10:33:30Z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